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OF FINANCIERA\Desktop\PLAN DE ADQUISICIONES\"/>
    </mc:Choice>
  </mc:AlternateContent>
  <xr:revisionPtr revIDLastSave="0" documentId="8_{DE77A3FD-BC69-4115-B10C-F9A8167492E3}" xr6:coauthVersionLast="47" xr6:coauthVersionMax="47" xr10:uidLastSave="{00000000-0000-0000-0000-000000000000}"/>
  <bookViews>
    <workbookView xWindow="-120" yWindow="-120" windowWidth="29040" windowHeight="15720" xr2:uid="{00000000-000D-0000-FFFF-FFFF00000000}"/>
  </bookViews>
  <sheets>
    <sheet name="PLAN ANUAL DE ADQUISICIONE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6" i="1" l="1"/>
  <c r="E11" i="1" s="1"/>
  <c r="I74" i="1"/>
  <c r="I75" i="1"/>
  <c r="I76" i="1"/>
  <c r="I77" i="1"/>
  <c r="I78" i="1"/>
  <c r="I79" i="1"/>
  <c r="I80" i="1"/>
  <c r="I81" i="1"/>
  <c r="I82" i="1"/>
  <c r="I83" i="1"/>
  <c r="I84" i="1"/>
  <c r="I85" i="1"/>
  <c r="I86" i="1"/>
  <c r="I87" i="1"/>
  <c r="I88" i="1"/>
  <c r="I89" i="1"/>
  <c r="I90" i="1"/>
  <c r="I91" i="1"/>
  <c r="I92" i="1"/>
  <c r="I93" i="1"/>
  <c r="I94" i="1"/>
  <c r="I95" i="1"/>
  <c r="I96"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97" i="1"/>
  <c r="I73" i="1"/>
  <c r="I57" i="1"/>
  <c r="I55" i="1"/>
  <c r="I53" i="1"/>
  <c r="I46" i="1"/>
  <c r="I41" i="1"/>
  <c r="I28" i="1"/>
  <c r="I19" i="1"/>
  <c r="I20" i="1"/>
  <c r="I21" i="1"/>
  <c r="I22" i="1"/>
  <c r="I23" i="1"/>
  <c r="I24" i="1"/>
  <c r="I25" i="1"/>
  <c r="I26" i="1"/>
  <c r="I27" i="1"/>
  <c r="I29" i="1"/>
  <c r="I30" i="1"/>
  <c r="I31" i="1"/>
  <c r="I32" i="1"/>
  <c r="I33" i="1"/>
  <c r="I34" i="1"/>
  <c r="I35" i="1"/>
  <c r="I36" i="1"/>
  <c r="I37" i="1"/>
  <c r="I38" i="1"/>
  <c r="I39" i="1"/>
  <c r="I40" i="1"/>
  <c r="I42" i="1"/>
  <c r="I43" i="1"/>
  <c r="I44" i="1"/>
  <c r="I45" i="1"/>
  <c r="I47" i="1"/>
  <c r="I48" i="1"/>
  <c r="I49" i="1"/>
  <c r="I50" i="1"/>
  <c r="I52" i="1"/>
  <c r="I54" i="1"/>
  <c r="I56" i="1"/>
  <c r="I58" i="1"/>
  <c r="I59" i="1"/>
  <c r="I60" i="1"/>
  <c r="I61" i="1"/>
  <c r="I62" i="1"/>
  <c r="I63" i="1"/>
  <c r="I64" i="1"/>
  <c r="I65" i="1"/>
  <c r="I66" i="1"/>
  <c r="I67" i="1"/>
  <c r="I68" i="1"/>
  <c r="I69" i="1"/>
  <c r="I70" i="1"/>
  <c r="I71" i="1"/>
  <c r="I72" i="1"/>
  <c r="I18" i="1"/>
</calcChain>
</file>

<file path=xl/sharedStrings.xml><?xml version="1.0" encoding="utf-8"?>
<sst xmlns="http://schemas.openxmlformats.org/spreadsheetml/2006/main" count="1312" uniqueCount="279">
  <si>
    <t>Direccion</t>
  </si>
  <si>
    <t xml:space="preserve">Av. Pastrana Borrero Cra 1 </t>
  </si>
  <si>
    <t>Telefono</t>
  </si>
  <si>
    <t>Pagina Web</t>
  </si>
  <si>
    <t>Informacion de Contacto</t>
  </si>
  <si>
    <t>Valor Total del PAA</t>
  </si>
  <si>
    <t>Limite de Contratacion menor Cuantia</t>
  </si>
  <si>
    <t>Limite de Contratacion minima Cuantia</t>
  </si>
  <si>
    <t>Ultima fecha de actualizacion del PAA</t>
  </si>
  <si>
    <t>UNIVERSIDAD SURCOLOMBIANA</t>
  </si>
  <si>
    <t>DESCRIPCION DEL BIEN O SERVICIO</t>
  </si>
  <si>
    <t>FECHA ESTIMADA DEL INICIO DEL PROCESO DE SELECCIÓN</t>
  </si>
  <si>
    <t>VALOR TOTAL ESTIMADO</t>
  </si>
  <si>
    <t>VALOR ESTIMADO EN LA VIGENCIA ACTUAL</t>
  </si>
  <si>
    <t>¿SE REQUIEREN VIGENCIAS FUTURAS?</t>
  </si>
  <si>
    <t>ESTADO DE SOLICITUD DE VIGENCIAS FUTURAS</t>
  </si>
  <si>
    <t>FUENTE DE LOS RECURSOS</t>
  </si>
  <si>
    <t>Profesional de Gestión Insticuional</t>
  </si>
  <si>
    <t>Oficina de Recursos Físicos</t>
  </si>
  <si>
    <t>Nombre de la Entidad</t>
  </si>
  <si>
    <t>PBX: (57) (8) 8754753</t>
  </si>
  <si>
    <t>www.usco.edu.co</t>
  </si>
  <si>
    <t>almacen@usco.edu.co</t>
  </si>
  <si>
    <t xml:space="preserve">DEPENDENCIA </t>
  </si>
  <si>
    <t>___________________________________</t>
  </si>
  <si>
    <t>Elaboró</t>
  </si>
  <si>
    <t>MODALIDAD DE CONTRATACION (Solicitud directa, solicitud privada de ofertas y/o solicitud publica de ofertas)</t>
  </si>
  <si>
    <t>NO</t>
  </si>
  <si>
    <t>N/A</t>
  </si>
  <si>
    <t>FUNCIONAMIENTO, SECRETARIA GENERAL, VIVERRECTORIAS Y RECTORIA , DECANATURAS, PROGRAMAS Y OFICINAS</t>
  </si>
  <si>
    <t>PROPIOS</t>
  </si>
  <si>
    <t>DURACION ESTIMADA DEL CONTRATO (meses)</t>
  </si>
  <si>
    <t>SERVICIOS GENERALES</t>
  </si>
  <si>
    <t>VICERRECTORIA ADMINISTRATIVA</t>
  </si>
  <si>
    <t>DIRECTA</t>
  </si>
  <si>
    <t>AREA DE GESTION FINANCIERA Y DE RECURSOS FISICOS</t>
  </si>
  <si>
    <t>PLAN ANUAL DE ADQUISICIONES</t>
  </si>
  <si>
    <t>CLASIFICADOR PRESUPUESTAL</t>
  </si>
  <si>
    <t>210201010407 - EQUIPO Y APARATOS DE RADIO, TELEVISIÓN Y COMUNICACIONES</t>
  </si>
  <si>
    <t>GRUPO</t>
  </si>
  <si>
    <t>Muebles y enseres - Adquisiciones de sillas ergonomicas</t>
  </si>
  <si>
    <t>Muebles y enseres - Adquisiciones de aires Acondicionados</t>
  </si>
  <si>
    <t>DIFERENTES DEPENDENCIAS ACADEMICO ADMINISTRATIVAS</t>
  </si>
  <si>
    <t>Adquisicion para Equipos de computacion e impresoras, escaner y demas</t>
  </si>
  <si>
    <t>Adquisicion de Equipos de Comunicación Video Beam</t>
  </si>
  <si>
    <t>GRANJA EXPERIMENTAL</t>
  </si>
  <si>
    <t>Adquisicion de semillas para cumtivos de arroz que se desarrollas en la Granja Experiemental</t>
  </si>
  <si>
    <t>Adquisicion de dotacion para trabajador oficiales y trabajadores publicos de la Universidad y adquisicion de trajes tipicos</t>
  </si>
  <si>
    <t>Adquisicion de papeleria y elementos de oficina en general</t>
  </si>
  <si>
    <t>Adquisicion de combustibles (gasolina, ACPM etc) para los vehiculos de la Institucion</t>
  </si>
  <si>
    <t xml:space="preserve">Adquisicion de elementos y materiales electricos </t>
  </si>
  <si>
    <t>Adquisicion de repuestos para el mantenimiento de los vehiculos de la Institucion</t>
  </si>
  <si>
    <t>Gastos por desplazamiento, viaticos por transporte, alojamiento y restaurante</t>
  </si>
  <si>
    <t>Servicios publicos (Energia, Agua y Gas)</t>
  </si>
  <si>
    <t>Servicios publicos (Telefonos e Internet)</t>
  </si>
  <si>
    <t>Servicio de jornales para los diferentes cultivos que se desarrollas en la Granja Experimental</t>
  </si>
  <si>
    <t>Servicio de mantenimiento, reparacion e instalacion de maquinaria y equipo</t>
  </si>
  <si>
    <t xml:space="preserve">Servicios de impresión </t>
  </si>
  <si>
    <t>Servicio de odontologia especializada para funcionarios de la Institucion</t>
  </si>
  <si>
    <t>BIENESTAR UNIVERSITARIO</t>
  </si>
  <si>
    <t>Servicios publicos (Recolección de desechos - Aseo)</t>
  </si>
  <si>
    <t>Servicio de Lavado y planchado de prendas de la Institución</t>
  </si>
  <si>
    <t>OFICINA ASESORA DE PLANEACION</t>
  </si>
  <si>
    <t>Adquisicion de prendas artisticas para el Área de Bienestar Universitario</t>
  </si>
  <si>
    <t xml:space="preserve">TALENTO HUMANO </t>
  </si>
  <si>
    <t>OFICINA DE CARNETIZACION</t>
  </si>
  <si>
    <t>Adquisicion de insumos para el mantenimiento de la piscina</t>
  </si>
  <si>
    <t>Adquisicion  de elementos de aseo con destino a las diferentes dependencias de la Universidad</t>
  </si>
  <si>
    <t>0202010307 - VIDRIO Y PRODUCTOS DE VI DRIO Y OTROS PRODUCTOS NO METÁLICOS N.C.P</t>
  </si>
  <si>
    <t>Adquisición de productos en vidrio, divisiones, vidrios y demas para el mantenimiento de la Universidad</t>
  </si>
  <si>
    <t>SERVICIOS GENERALES  - DIFERENTES DEPENDENCIAS ACADEMICO ADMINISTRATIVAS</t>
  </si>
  <si>
    <t>SERVICIOS GENERALES - AREA DE TRANSPORTE</t>
  </si>
  <si>
    <t>Adquisición de cintas de impresión para la Oficina de Carnetización</t>
  </si>
  <si>
    <t>Adquisicion de herramienta y accesorios de seguridad para los mantenimientos de la Universidad</t>
  </si>
  <si>
    <t>0202010405 - MAQUINARIA DE OFICINA, CONTABILIDAD E INFORMÁTICA</t>
  </si>
  <si>
    <t>Adquisición de toner, cintas y cartuchos e insumos para recargas de las tintas de las impresoras de la Universidad</t>
  </si>
  <si>
    <t>0202010407 - EQUIPO Y APARATOS DE RADIO, TELEVISIÓN Y COMUNICACIONES</t>
  </si>
  <si>
    <t>Adquisición de bandas magneticas o plasticas e insumo para la Oficina de carnetización</t>
  </si>
  <si>
    <t>Servicio de pejaes y demas gastos del transporte por carretera</t>
  </si>
  <si>
    <t>Servicio de arrendamiento de espacio para paraqueadero de vehiculos</t>
  </si>
  <si>
    <t>Servicio de  administrcion de bienes en Propiedad Horizontal</t>
  </si>
  <si>
    <t>PÚBLICA</t>
  </si>
  <si>
    <t>0202020906 - SERVICIOS DE ESPARCIMIENTO, CULTURALESY DEPORTIVOS</t>
  </si>
  <si>
    <t>Servicio de actividades de integracion, exparcimiento y diversion</t>
  </si>
  <si>
    <t>0501010001 - PRODUCTOS DE LA AGRICULTURA Y LA HORTICULTURA</t>
  </si>
  <si>
    <t>0501010303 - PRODUCTOS DE HORNOS DE COQUE; PRODUCTOS DE REFINACIÓN DE PETRÓLEO Y COMBUSTIBLE NUCLEAR</t>
  </si>
  <si>
    <t>Adquisicion de combustibles (gasolina, ACPM etc)</t>
  </si>
  <si>
    <t>Adquisición de repuestos para automotores</t>
  </si>
  <si>
    <t>0501020806 - SERVICIOS DE APOYO A LA AGRICULTURA, LA CAZA, LA SILVICULTURA, LA PESCA, LA MINERÍA Y LOS SERVICIOS PÚBLICOS</t>
  </si>
  <si>
    <t>0501010304 - QUÍMICOS BÁSICOS</t>
  </si>
  <si>
    <t>Adquisicion de abonos y plaguicidas</t>
  </si>
  <si>
    <t>Adquisición de repuestos para maquinaria y equipos</t>
  </si>
  <si>
    <t>0501010403 - MAQUINARIA PARA USO GENERAL</t>
  </si>
  <si>
    <t>0501010409 - EQUIPO DE TRANSPORTE</t>
  </si>
  <si>
    <t>0202010408 - APARATOS MEDICOS, INSTRUMENTOS OPTICOS Y DE PRECISION</t>
  </si>
  <si>
    <t>0202020802 - SERVICIOS JURIDICOS Y CONTABLES</t>
  </si>
  <si>
    <t>0202020901 - SERVICIO DE ADMINISTRACION PUBLICA</t>
  </si>
  <si>
    <t>0202020902 - SERVICIOS DE EDUCACION</t>
  </si>
  <si>
    <t>0202020504 - SERVICIOS DE CONSTRUCCIÓN</t>
  </si>
  <si>
    <t>Adquisicion de lentes para funcionario de la Universidad Surcolombiana</t>
  </si>
  <si>
    <t>VICERRECTORIA ADMINISTRATIVA  - Bienestar Universitario</t>
  </si>
  <si>
    <t>Servicio de vigilancia Privada, Servicios de fumigacion, Servicio de Aseo Integral, Servicios de Fotocopias, Realizacion de eventos y servicios mantenimiento y cuidado de paisaje (piscina)</t>
  </si>
  <si>
    <t>Mantenimiento del software administrativo y financiero LINIX, y derechos por el uso de codigo de barras en la facturacion de la Institucion, Servicio de analisis de agua de la Piscina de la Universidad, Servicio de publicidad de los diferentes actos administrativos de la Institucion, Mantenimientos y servicios tecnicos</t>
  </si>
  <si>
    <t>0201010308 - MUEBLES, INSTRUMENTOS MUSICALES, ARTÍCULOS DE DEPORTE Y ANTIGÜEDADES</t>
  </si>
  <si>
    <t>0201010403 - MAQUINARIA PARA USO GENERAL</t>
  </si>
  <si>
    <t>0201010405 - MAQUINARIA DE OFICINA, CONTABILIDAD E INFORMÁTICA</t>
  </si>
  <si>
    <t>0202010208 - DOTACIÓN (PRENDAS DE VESTIR Y CALZADO)</t>
  </si>
  <si>
    <t>0202010302 - PASTA O PULPA, PAPEL Y PRODUCTOS DE PAPEL; IMPRESOS Y ARTÍCULOS RELACIONADOS</t>
  </si>
  <si>
    <t>0202010303 - PRODUCTOS DE HORNOS DE COQUE; PRODUCTOS DE REFINACIÓN DE PETRÓLEO Y COMBUSTIBLE NUCLEAR</t>
  </si>
  <si>
    <t>0202010305 - OTROS PRODUCTOS QUÍMICOS; FIBRAS ARTIFICIALES (O FIBRAS INDUSTRIALES HECHAS POR EL HOMBRE)</t>
  </si>
  <si>
    <t>0202010308 - OTROS BIENES TRANSPORTABLES N.C.P.(no clasificados en otra parte)</t>
  </si>
  <si>
    <t>0202010402 - PRODUCTOS METÁLICOS ELABORADOS (EXCEPTO MAQUINARIA Y EQUIPO)</t>
  </si>
  <si>
    <t>0202010403 - MAQUINARIA PARA USO GENERAL</t>
  </si>
  <si>
    <t>0202010406 - MAQUINARIA Y APARATOS ELÉCTRICOS</t>
  </si>
  <si>
    <t>0202010409 - EQUIPO DE TRANSPORTE</t>
  </si>
  <si>
    <t>0202020603 - ALOJAMIENTO; SERVICIOS DE SUMINISTROS DE COMIDAS Y BEBIDAS</t>
  </si>
  <si>
    <t>0202020607 - SERVICIOS DE APOYO AL TRANSPORTE</t>
  </si>
  <si>
    <t>0202020609 - SERVICIOS DE DISTRIBUCIÓN DE ELECTRICIDAD, GAS Y AGUA (POR CUENTA PROPIA)</t>
  </si>
  <si>
    <t>0202020608 - SERVICIOS POSTALES Y DE MENSAJERÍA</t>
  </si>
  <si>
    <t>0202020701 - SERVICIOS FINANCIEROS Y SERVICIOS CONEXOS</t>
  </si>
  <si>
    <t xml:space="preserve">0202020702 - SERVICIOS INMOBILIARIOS </t>
  </si>
  <si>
    <t>0202020803 - OTROS SERVICIOS PROFESIONALES, CIENTÍFICOS Y TÉCNICOS</t>
  </si>
  <si>
    <t>0202020804 - SERVICIOS DE TELECOMUNICACIONES, TRANSMISIÓN Y SUMINISTRO DE INFORMACIÓN</t>
  </si>
  <si>
    <t>0202020805 - SERVICIOS DE SOPORTE</t>
  </si>
  <si>
    <t>0202020807 - SERVICIOS DE MANTENIMIENTO, REPARACIÓN E INSTALACIÓN (EXCEPTO SERVICIOS DE CONSTRUCCIÓN)</t>
  </si>
  <si>
    <t xml:space="preserve">0202020809 - OTROS SERVICIOS DE FABRICACIÓN; SERVICIOS DE EDICIÓN, IMPRESIÓN Y REPRODUCCIÓN; SERVICIOS DE RECUPERACIÓN DE MATERIALES </t>
  </si>
  <si>
    <t>0202020903 - SERVICIOS PARA EL CUIDADO DE LA SALUD HUMANA Y SERVICIOS SOCIALES</t>
  </si>
  <si>
    <t>0202020904 - SERVICIOS DE ALCANTARILLADO, RECOLECCIÓN, TRATAMIENTO Y DISPOSICIÓN DE DESECHOS Y OTROS SERVICIOS DE SANEAMIENTO AMBIENTAL</t>
  </si>
  <si>
    <t>0202020907 - OTROS SERVICIOS</t>
  </si>
  <si>
    <t>02020210 - VIÁTICOS DE LOS FUNCIONARIOS EN COMISIÓN</t>
  </si>
  <si>
    <t>02020211 - SERVICIOS PRESTADOS POR ESTUDIANTES</t>
  </si>
  <si>
    <t>0202010304 - QUÍMICOS BÁSICOS</t>
  </si>
  <si>
    <t>Codigos UNSPSC</t>
  </si>
  <si>
    <t>Adquisicion de papeleria y elementos de oficina en general y elementos para la oficina de carnetizacion</t>
  </si>
  <si>
    <t>14111500;26111702;44101602;60121702;31261600;44121612;44121701;60121535;44111912;60121535;44121804;44122104;30265902;60121518;44121708;44121708;44101809;44122003;44122003;44122003;14111519;31201503;31201500;31201512;44122104;44121630;31201610;44122104;44122100;60141001;44122010;44121706;14111800;44121708</t>
  </si>
  <si>
    <t>47121802;47121803;47121804;47121806;47121808;47121810;47121813;47121814;47131501;47131502;47131602;47131603;47131604;47131605;47131608;47131610;47131611;47131612;47131613;47131615;47131616;47131617;47131618;47131619;47131701;47131702;47131704;47131705;47131706;47131707;47131709;47131710;47131711;47131802;47131803;47131805;47131806;47131807;47131810;47131812;47131813;47131818;47131821;47131824;47131827;47131829;47131830;47131832;47131833;47131835;47131901;47131903;47131907;47131908;47131909;47132102;47121702;47121701; 52151504; 52141502</t>
  </si>
  <si>
    <t>15101505;15101506</t>
  </si>
  <si>
    <t>90110000;90101600</t>
  </si>
  <si>
    <t>46181500;46181700</t>
  </si>
  <si>
    <t>0202010306 - OTROS PORDUCTOS PLASTICOS</t>
  </si>
  <si>
    <t>0202020604 - SERVICIOS DE TRANSPORTE DE PASAJEROS</t>
  </si>
  <si>
    <t>Gastos de viaticos y practicas academicas</t>
  </si>
  <si>
    <t>84131500;84131600</t>
  </si>
  <si>
    <t>25172504;25172503;78181500</t>
  </si>
  <si>
    <t>92121701;92121704</t>
  </si>
  <si>
    <t>31211500;27111918;31201519;52151504;23153401;11111611;30102404;31161503;27112206;30131607;39121601;11111604;30191801;47131603;31211904;31211906;72154402;31152209;30265300;24112902;39101901;26121613;27111704;27112135;73152108</t>
  </si>
  <si>
    <t>72101511;72101506;72154010</t>
  </si>
  <si>
    <t>Adquisicion de repuestos para el mantenimiento de aires acondicionados y ascensores</t>
  </si>
  <si>
    <t>47131800;47131500;47131600;47131700;47121800;46181500;41121803;14111703;24111503</t>
  </si>
  <si>
    <t>93141506;86101705</t>
  </si>
  <si>
    <t>Servicio de transporte de encomiendas y mensajeria y honorarios</t>
  </si>
  <si>
    <r>
      <t>VIGENCIA_____</t>
    </r>
    <r>
      <rPr>
        <b/>
        <u/>
        <sz val="10"/>
        <color theme="1"/>
        <rFont val="Cambria"/>
        <family val="1"/>
        <scheme val="major"/>
      </rPr>
      <t>2025</t>
    </r>
    <r>
      <rPr>
        <sz val="10"/>
        <color theme="1"/>
        <rFont val="Cambria"/>
        <family val="1"/>
        <scheme val="major"/>
      </rPr>
      <t>_____________________</t>
    </r>
  </si>
  <si>
    <t>Realizacion de seminarios de grado, cursos vacacionales y gastos de bienestar universitario</t>
  </si>
  <si>
    <t>81112304;81112204;81112203;81112210;81112220</t>
  </si>
  <si>
    <t>70141501;70141511;70141516;70141601;70141604;70141703;70141702;70141803;70141804</t>
  </si>
  <si>
    <t>80131502;80131601</t>
  </si>
  <si>
    <t>73152101;73152102;72102900;72101509;73152108;72151500</t>
  </si>
  <si>
    <t>72101507;72153202;72153209;72153506;80111618;81101513;93151516;76111500</t>
  </si>
  <si>
    <t>92101501;76110000;95121503;76111500;72102103;72154055;72102106</t>
  </si>
  <si>
    <t>2210170072102900;72101509;73152108;72151500;92121700;46171622;73152108;72121008</t>
  </si>
  <si>
    <t>43212110;43212105;43212104;43211711;43211501;43211503;43211507;43211508</t>
  </si>
  <si>
    <t>Contratacion de personal por modalidad de prestacion de servicios - Honorarios</t>
  </si>
  <si>
    <t>80100000;80120000;81100000;81110000;84000000;84110000;85000000</t>
  </si>
  <si>
    <t>83101805;83101604;83101509</t>
  </si>
  <si>
    <t>83111500;81112100</t>
  </si>
  <si>
    <t>NACION</t>
  </si>
  <si>
    <t>ADTIVA</t>
  </si>
  <si>
    <t>PROYECCION SOCIAL</t>
  </si>
  <si>
    <t>PROYECCIÓN SOCIAL</t>
  </si>
  <si>
    <t>ADMINISTRATIVA</t>
  </si>
  <si>
    <t>INVESTIGACIÓN</t>
  </si>
  <si>
    <t>FAC. ECONOMIA</t>
  </si>
  <si>
    <t>FAC. EDUCACIÓN</t>
  </si>
  <si>
    <t>FCEN</t>
  </si>
  <si>
    <t>FCSSH</t>
  </si>
  <si>
    <t>FAC ECONOMIA</t>
  </si>
  <si>
    <t>FAC. SALUD</t>
  </si>
  <si>
    <t>ACADEMICA</t>
  </si>
  <si>
    <t>FAC . JURIDICA</t>
  </si>
  <si>
    <t>BIENESTAR</t>
  </si>
  <si>
    <t>FAC. INGENIERIA</t>
  </si>
  <si>
    <t>FCSH</t>
  </si>
  <si>
    <t>FAC.SA LUD</t>
  </si>
  <si>
    <t>240201010102 - EDIFICIOS DISTINTOS A VIVIENDAS</t>
  </si>
  <si>
    <t>240201010308 - MUEBLES, INSTRUMENTOS MUSICALES, ARTÍCULOS DE DEPORTE Y ANTIGÜEDADES</t>
  </si>
  <si>
    <t>240201010403 - MAQUINARIA PARA USO GENERAL</t>
  </si>
  <si>
    <t>240201010405 - MAQUINARIA DE OFICINA, CONTABILIDAD E INFORMÁTICA</t>
  </si>
  <si>
    <t>240201010407 - EQUIPO Y APARATOS DE RADIO, TELEVISIÓN Y COMUNICACIONES</t>
  </si>
  <si>
    <t>240201010408 - APARATOS MÉDICOS, INSTRUMENTOS ÓPTICOS Y DE PRECISIÓN, RELOJES</t>
  </si>
  <si>
    <t>240202010001 - PRODUCTOS DE LA AGRICULTURA Y LA HORTICULTURA</t>
  </si>
  <si>
    <t>240202010105 - PIEDRA, ARENA Y ARCILLA  -  INV - CONVENIOS INVEST</t>
  </si>
  <si>
    <t>240202010106 - OTROS MINERALES</t>
  </si>
  <si>
    <t>240202010203 - PRODUCTOS DE MOLINERÍA, ALMIDONES Y PRODUCTOS DERIVADOS DEL ALMIDÓN; OTROS PRODU</t>
  </si>
  <si>
    <t>240202010204 - BEBIDAS</t>
  </si>
  <si>
    <t>240202010301 - PRODUCTOS DE MADERA, CORCHO, CESTERÍA Y ESPARTERÍA</t>
  </si>
  <si>
    <t>240202010302 - PASTA O PULPA, PAPEL Y PRODUCTOS DE PAPEL; IMPRESOS Y ARTÍCULOS RELACIONADOS</t>
  </si>
  <si>
    <t>240202010304 - QUÍMICOS BÁSICOS</t>
  </si>
  <si>
    <t>240202010305 - OTROS PRODUCTOS QUÍMICOS; FIBRAS ARTIFICIALES (O FIBRAS INDUSTRIALES HECHAS POR</t>
  </si>
  <si>
    <t>240202010306 - PRODUCTOS DE CAUCHO Y PLÁSTICO</t>
  </si>
  <si>
    <t>240202010307 - VIDRIO Y PRODUCTOS DE VIDRIO Y OTROS PRODUCTOS NO METÁLICOS N.C.P.</t>
  </si>
  <si>
    <t>240202010308 - OTROS BIENES TRANSPORTABLES N.C.P.(no clasificados en otra parte)</t>
  </si>
  <si>
    <t>240202010402 - PRODUCTOS METÁLICOS ELABORADOS (EXCEPTO MAQUINARIA Y EQUIPO)</t>
  </si>
  <si>
    <t>240202010403 - MAQUINARIA PARA USO GENERAL</t>
  </si>
  <si>
    <t>240202010404 - MAQUINARIA PARA USOS ESPECIALES</t>
  </si>
  <si>
    <t>240202010405 - MAQUINARIA DE OFICINA, CONTABILIDAD E INFORMÁTICA</t>
  </si>
  <si>
    <t>240202010406 - MAQUINARIA Y APARATOS ELÉCTRICOS</t>
  </si>
  <si>
    <t>240202010407 - EQUIPO Y APARATOS DE RADIO, TELEVISIÓN Y COMUNICACIONES</t>
  </si>
  <si>
    <t>240202010408 - APARATOS MEDICOS, INSTRUMENTOS OPTICOS Y DE PRECISION</t>
  </si>
  <si>
    <t>240202020504 - SERVICIOS DE CONSTRUCCIÓN</t>
  </si>
  <si>
    <t>240202020603 - ALOJAMIENTO; SERVICIOS DE SUMINISTROS DE COMIDAS Y BEBIDAS</t>
  </si>
  <si>
    <t>240202020605 - SERVICIOS DE TRANSPORTE DE CARGA</t>
  </si>
  <si>
    <t>240202020607 - SERVICIOS DE APOYO AL TRANSPORTE</t>
  </si>
  <si>
    <t>240202020608 - SERVICIOS POSTALES Y DE MENSAJERÍA</t>
  </si>
  <si>
    <t>240202020701 - SERVICIOS FINANCIEROS Y SERVICIOS CONEXOS</t>
  </si>
  <si>
    <t xml:space="preserve">240202020702 - SERVICIOS INMOBILIARIOS </t>
  </si>
  <si>
    <t>240202020703 - SERVICIOS DE ARRENDAMIENTO O ALQUILER SIN OPERARIO</t>
  </si>
  <si>
    <t>240202020802 - SERVICIOS JURIDICOS Y CONTABLES</t>
  </si>
  <si>
    <t>240202020803 - OTROS SERVICIOS PROFESIONALES, CIENTÍFICOS Y TÉCNICOS</t>
  </si>
  <si>
    <t>240202020804 - SERVICIOS DE TELECOMUNICACIONES, TRANSMISIÓN Y SUMINISTRO DE INFORMACIÓN</t>
  </si>
  <si>
    <t>240202020805 - SERVICIOS DE SOPORTE</t>
  </si>
  <si>
    <t>240202020806 - SERVICIOS DE APOYO A LA AGRICULTURA, LA CAZA, LA SILVICULTURA, LA PESCA, LA MINERÍA Y LOS SERVICIOS PÚBLICOS</t>
  </si>
  <si>
    <t>240202020807 - SERVICIOS DE MANTENIMIENTO, REPARACIÓN E INSTALACIÓN (EXCEPTO SERVICIOS DE CONSTRUCCIÓN)</t>
  </si>
  <si>
    <t xml:space="preserve">240202020809 - OTROS SERVICIOS DE FABRICACIÓN; SERVICIOS DE EDICIÓN, IMPRESIÓN Y REPRODUCCIÓN; SERVICIOS DE RECUPERACIÓN DE MATERIALES </t>
  </si>
  <si>
    <t>240202020902 - SERVICIOS DE EDUCACION</t>
  </si>
  <si>
    <t>240202020903 - SERVICIOS PARA EL CUIDADO DE LA SALUD HUMANA Y SERVICIOS SOCIALES</t>
  </si>
  <si>
    <t>240202020906 - SERVICIOS DE ESPARCIMIENTO, CULTURALESY DEPORTIVOS</t>
  </si>
  <si>
    <t>240202021001 - VIÁTICOS DE LOS FUNCIONARIOS EN COMISIÓN</t>
  </si>
  <si>
    <t>240202021101 - SERVICIOS PRESTADOS POR ESTUDIANTES</t>
  </si>
  <si>
    <t>FUNCIONAMIENTO - ADQUISICIONES DE ACTIVOS NO FINANCIEROS</t>
  </si>
  <si>
    <t>FUNCIONAMIENTO - ADQUISICIONES DE MATERIALES Y SUMINISTROS</t>
  </si>
  <si>
    <t>FUNCIONAMIENTO - ADQUISICIONES DE SERVICIOS</t>
  </si>
  <si>
    <t>INVERSION - ADQUISICIONES DE ACTIVOS NO FINANCIEROS</t>
  </si>
  <si>
    <t>INVERSIÓN - ADQUISICIONES DE SERVICIOS</t>
  </si>
  <si>
    <t>INVERSIÓN - ADQUISICIONES DE MATERIALES Y SUMINISTROS</t>
  </si>
  <si>
    <t>Compra y adquisiciones de muebles de oficina para las diferentes dependencia academicas de la Universidad Surcolombiana</t>
  </si>
  <si>
    <t>56112102;56112104;56112101</t>
  </si>
  <si>
    <t>Adquisicione de equipos de laboratorios hornos de gas industrial para laboratorios de la Universidad Surcolombiana</t>
  </si>
  <si>
    <t>Compra y adquisición de mobiliario para dotacion de las diferentes dependencias de la Universidad Surcolombiana</t>
  </si>
  <si>
    <t>Compra y adquisición de equipos de computación e impresoras y equipos perifericos para dotacion de las diferentes dependencias de la Universidad Surcolombiana</t>
  </si>
  <si>
    <t>Compra y adquisición de equipos de comunicación y equipos perifericos para dotacion de las diferentes dependencias de la Universidad Surcolombiana</t>
  </si>
  <si>
    <t>45111607;42295011;45121501;45121504;45121505;45121506;45121516;45121520;45121603,45121602;52161514;52161520;52161545</t>
  </si>
  <si>
    <t>Compra y adquisición de equipo medico y cientificos para dotacion de las diferentes laboratorios de la Universidad Surcolombiana</t>
  </si>
  <si>
    <t>41104400;41104500;41104600;41104700;41104800;41104900;41105000</t>
  </si>
  <si>
    <t>10150000;47121802;47121803;47121804;47121806;47121808;47121810;47121813;47121814;47131501;47131502;47131602;47131603;47131604;47131605;47131608;47131610;47131611;47131612;47131613;47131615;47131616;47131617;47131618;47131619;47131701;47131702;47131704;47131705;47131706;47131707;47131709;47131710;47131711;47131802;47131803;47131805;47131806;47131807;47131810;47131812;47131813;47131818;47131821;47131824;47131827;47131829;47131830;47131832;47131833;47131835;47131901;47131903;47131907;47131908;47131909;47132102;47121702;47121701; 52151504; 52141502</t>
  </si>
  <si>
    <t>240202010207 -  ARTÍCULOS TEXTILES (EXCEPTO PRENDAS DE VESTIR)</t>
  </si>
  <si>
    <t>240202010208 - DOTACIÓN (PRENDAS DE VESTIR Y CALZADO)</t>
  </si>
  <si>
    <t>Suministro de elementos de aseo y cafeteria para las diferentes dependencia academico administrativas de la Universidad Surcolombiana</t>
  </si>
  <si>
    <t>Suministro de elementos de ferreteria para las diferentes dependencia academico administrativas de la Universidad Surcolombiana</t>
  </si>
  <si>
    <t>Suministro de elementos de dotacion para el personal de la Universidad Surcolombiana</t>
  </si>
  <si>
    <t>Suministro de elementos de papeleria para los diferentes dependencias academico administrativas de la Universidad Surcolombiana</t>
  </si>
  <si>
    <t>10171504;10171600;10171701;10191500</t>
  </si>
  <si>
    <t xml:space="preserve">240202010401 - METALES BÁSICOS </t>
  </si>
  <si>
    <t>Suministro de repuestos para maquinaria y equipo especializado de la Universidad Surcolombiana</t>
  </si>
  <si>
    <t>72101511;22101700;81141504;81101706;72102900;72101509</t>
  </si>
  <si>
    <t>Contrato de obra para adecuacion y mejoramiento de aulas de la Universidad Surcolombiana</t>
  </si>
  <si>
    <t>Servicio de alojamiento para los diferentes eventos de la Universidad Surcolombiana</t>
  </si>
  <si>
    <t>240202020604 - SERVICIOS DE TRANSPORTE DE PASAJEROS</t>
  </si>
  <si>
    <t>Servicio de transporte de pasajeros para desplazamiento a las diferentes actividades academicas desarrolladas</t>
  </si>
  <si>
    <t>90110000;90101600;78140000</t>
  </si>
  <si>
    <t>Servicio de mensajeria especializada para la Universidad Surcolombiana</t>
  </si>
  <si>
    <t>78140000;78181703</t>
  </si>
  <si>
    <t>Suministro de polizas de seguros para la Universidad Surcolombiana</t>
  </si>
  <si>
    <t>Servicios de alquiler o arrendamiento con o sin opción de compra relativos a bienes inmuebles propios o arrendados</t>
  </si>
  <si>
    <t>Revocacion de licencias de software para la Universidad Surcolobmiana</t>
  </si>
  <si>
    <t>240202020801 -    SERVICIOS DE INVESTIGACIÓN Y DESARROLLO</t>
  </si>
  <si>
    <t>servicios de publicidad y el suministro de espacio o tiempo publicitarios para la Universidad Surcolombiana</t>
  </si>
  <si>
    <t>60105409;82101500;82101600</t>
  </si>
  <si>
    <t>Acceso a base de datos academicas para la Universidad Surcolombiana</t>
  </si>
  <si>
    <t>Servicio de mantenimiento y reparacion de otras maquinarias y equipos</t>
  </si>
  <si>
    <t>73152108;72151500</t>
  </si>
  <si>
    <t>Servicio de edición, impresión y reproduccion de material academico para la Universidad Surcolobmiana</t>
  </si>
  <si>
    <t>80111600;85101600;85101700</t>
  </si>
  <si>
    <t>90141600;90141700;81151500;80100000;80120000;81100000;81110000;84000000;84110000;85000000</t>
  </si>
  <si>
    <t xml:space="preserve">240202020909 - SERVICIO DE EDICIÓN, IMPRESIÓN Y REPRODUCCIÓN </t>
  </si>
  <si>
    <t>Gastos por viaticos</t>
  </si>
  <si>
    <t>Servicios prestados por estudiantes en la Universidad Surcolombiana - Monitorias</t>
  </si>
  <si>
    <t>240202010209 - CALZADO DE CAUCHO, CUERO, TEXTIL</t>
  </si>
  <si>
    <t>Adecuar la planta física de la Universidad Surcolombiana</t>
  </si>
  <si>
    <t>72121000;72121100;72121300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</si>
</sst>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_(&quot;$&quot;\ * \(#,##0.00\);_(&quot;$&quot;\ * &quot;-&quot;??_);_(@_)"/>
    <numFmt numFmtId="165" formatCode="_(&quot;$&quot;\ * #,##0_);_(&quot;$&quot;\ * \(#,##0\);_(&quot;$&quot;\ * &quot;-&quot;??_);_(@_)"/>
    <numFmt numFmtId="166" formatCode="[$-F800]dddd\,\ mmmm\ dd\,\ yyyy"/>
    <numFmt numFmtId="167" formatCode="_-* #,##0_-;\-* #,##0_-;_-* &quot;-&quot;??_-;_-@_-"/>
  </numFmts>
  <fonts count="12" x14ac:knownFonts="1">
    <font>
      <sz val="11"/>
      <color theme="1"/>
      <name val="Calibri"/>
      <family val="2"/>
      <scheme val="minor"/>
    </font>
    <font>
      <sz val="10"/>
      <color theme="1"/>
      <name val="Cambria"/>
      <family val="1"/>
      <scheme val="major"/>
    </font>
    <font>
      <sz val="10"/>
      <color theme="0"/>
      <name val="Cambria"/>
      <family val="1"/>
      <scheme val="major"/>
    </font>
    <font>
      <u/>
      <sz val="11"/>
      <color theme="10"/>
      <name val="Calibri"/>
      <family val="2"/>
      <scheme val="minor"/>
    </font>
    <font>
      <sz val="9"/>
      <color theme="1"/>
      <name val="Cambria"/>
      <family val="1"/>
      <scheme val="major"/>
    </font>
    <font>
      <sz val="11"/>
      <color theme="1"/>
      <name val="Calibri"/>
      <family val="2"/>
      <scheme val="minor"/>
    </font>
    <font>
      <b/>
      <u/>
      <sz val="10"/>
      <color theme="1"/>
      <name val="Cambria"/>
      <family val="1"/>
      <scheme val="major"/>
    </font>
    <font>
      <b/>
      <sz val="10"/>
      <color theme="1"/>
      <name val="Cambria"/>
      <family val="1"/>
      <scheme val="major"/>
    </font>
    <font>
      <sz val="11"/>
      <color theme="1"/>
      <name val="Cambria"/>
      <family val="1"/>
      <scheme val="major"/>
    </font>
    <font>
      <sz val="12"/>
      <color theme="1"/>
      <name val="Cambria"/>
      <family val="1"/>
      <scheme val="major"/>
    </font>
    <font>
      <sz val="12"/>
      <color theme="0"/>
      <name val="Cambria"/>
      <family val="1"/>
      <scheme val="major"/>
    </font>
    <font>
      <sz val="10"/>
      <name val="Cambria"/>
      <family val="1"/>
      <scheme val="major"/>
    </font>
  </fonts>
  <fills count="3">
    <fill>
      <patternFill patternType="none"/>
    </fill>
    <fill>
      <patternFill patternType="gray125"/>
    </fill>
    <fill>
      <patternFill patternType="solid">
        <fgColor theme="5"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164" fontId="5" fillId="0" borderId="0" applyFont="0" applyFill="0" applyBorder="0" applyAlignment="0" applyProtection="0"/>
  </cellStyleXfs>
  <cellXfs count="6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horizontal="center" wrapText="1"/>
    </xf>
    <xf numFmtId="0" fontId="1" fillId="0" borderId="0" xfId="0" applyFont="1" applyAlignment="1">
      <alignment wrapText="1"/>
    </xf>
    <xf numFmtId="0" fontId="2" fillId="2" borderId="1" xfId="0" applyFont="1" applyFill="1" applyBorder="1" applyAlignment="1">
      <alignment horizontal="center" vertical="center" wrapText="1"/>
    </xf>
    <xf numFmtId="0" fontId="1" fillId="0" borderId="2" xfId="0" applyFont="1" applyBorder="1"/>
    <xf numFmtId="0" fontId="3" fillId="0" borderId="1" xfId="1" applyBorder="1" applyAlignment="1">
      <alignment horizontal="center"/>
    </xf>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1" fillId="0" borderId="0" xfId="0" applyFont="1" applyBorder="1"/>
    <xf numFmtId="0" fontId="1" fillId="0" borderId="9" xfId="0" applyFont="1" applyBorder="1"/>
    <xf numFmtId="0" fontId="4" fillId="0" borderId="0" xfId="0" applyFont="1"/>
    <xf numFmtId="0" fontId="1" fillId="0" borderId="1" xfId="0" applyFont="1" applyBorder="1" applyAlignment="1">
      <alignment wrapText="1"/>
    </xf>
    <xf numFmtId="14" fontId="1" fillId="0" borderId="1" xfId="0" applyNumberFormat="1" applyFont="1" applyBorder="1" applyAlignment="1">
      <alignment wrapText="1"/>
    </xf>
    <xf numFmtId="165" fontId="1" fillId="0" borderId="1" xfId="2" applyNumberFormat="1" applyFont="1" applyBorder="1" applyAlignment="1">
      <alignment wrapText="1"/>
    </xf>
    <xf numFmtId="166" fontId="1" fillId="0" borderId="1" xfId="0" applyNumberFormat="1" applyFont="1" applyBorder="1" applyAlignment="1">
      <alignment horizontal="center"/>
    </xf>
    <xf numFmtId="164" fontId="1" fillId="0" borderId="1" xfId="2" applyFont="1" applyBorder="1" applyAlignment="1">
      <alignment horizontal="center"/>
    </xf>
    <xf numFmtId="165" fontId="8" fillId="0" borderId="1" xfId="2" applyNumberFormat="1" applyFont="1" applyBorder="1" applyAlignment="1">
      <alignment horizontal="center" vertical="center"/>
    </xf>
    <xf numFmtId="0" fontId="1" fillId="0" borderId="1" xfId="0" applyFont="1" applyBorder="1" applyAlignment="1">
      <alignment horizontal="center" vertical="center" wrapText="1"/>
    </xf>
    <xf numFmtId="165" fontId="1" fillId="0" borderId="0" xfId="0" applyNumberFormat="1" applyFont="1"/>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Fill="1" applyBorder="1" applyAlignment="1">
      <alignment wrapText="1"/>
    </xf>
    <xf numFmtId="0" fontId="9" fillId="0" borderId="4" xfId="0" applyFont="1" applyBorder="1"/>
    <xf numFmtId="0" fontId="9" fillId="0" borderId="0" xfId="0" applyFont="1" applyBorder="1"/>
    <xf numFmtId="0" fontId="9" fillId="0" borderId="2" xfId="0" applyFont="1" applyBorder="1"/>
    <xf numFmtId="0" fontId="9" fillId="0" borderId="0" xfId="0" applyFont="1"/>
    <xf numFmtId="165" fontId="9" fillId="0" borderId="0" xfId="0" applyNumberFormat="1" applyFont="1"/>
    <xf numFmtId="0" fontId="10" fillId="2" borderId="1" xfId="0" applyFont="1" applyFill="1" applyBorder="1" applyAlignment="1">
      <alignment horizontal="center" vertical="center" wrapText="1"/>
    </xf>
    <xf numFmtId="165" fontId="9" fillId="0" borderId="1" xfId="2" applyNumberFormat="1" applyFont="1" applyBorder="1" applyAlignment="1">
      <alignment wrapText="1"/>
    </xf>
    <xf numFmtId="165" fontId="9" fillId="0" borderId="1" xfId="2" applyNumberFormat="1" applyFont="1" applyBorder="1"/>
    <xf numFmtId="165" fontId="9" fillId="0" borderId="1" xfId="2" applyNumberFormat="1" applyFont="1" applyBorder="1" applyAlignment="1"/>
    <xf numFmtId="49" fontId="1" fillId="0" borderId="1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0" fillId="0" borderId="0" xfId="0" applyAlignment="1">
      <alignment horizontal="center" vertical="center"/>
    </xf>
    <xf numFmtId="0" fontId="11" fillId="0" borderId="0" xfId="0" applyFont="1" applyAlignment="1">
      <alignment horizontal="center" vertical="center"/>
    </xf>
    <xf numFmtId="0" fontId="7" fillId="0" borderId="0" xfId="0" applyFont="1" applyBorder="1" applyAlignment="1">
      <alignment horizontal="center" vertical="center" textRotation="90"/>
    </xf>
    <xf numFmtId="0" fontId="1" fillId="0" borderId="0" xfId="0" applyFont="1" applyBorder="1" applyAlignment="1">
      <alignment horizontal="center" vertical="center" wrapText="1"/>
    </xf>
    <xf numFmtId="0" fontId="1" fillId="0" borderId="0" xfId="0" applyFont="1" applyBorder="1" applyAlignment="1">
      <alignment wrapText="1"/>
    </xf>
    <xf numFmtId="14" fontId="1" fillId="0" borderId="0" xfId="0" applyNumberFormat="1" applyFont="1" applyBorder="1" applyAlignment="1">
      <alignment wrapText="1"/>
    </xf>
    <xf numFmtId="165" fontId="9" fillId="0" borderId="0" xfId="2" applyNumberFormat="1" applyFont="1" applyBorder="1" applyAlignment="1"/>
    <xf numFmtId="165" fontId="1" fillId="0" borderId="0" xfId="2" applyNumberFormat="1" applyFont="1" applyBorder="1" applyAlignment="1">
      <alignment wrapText="1"/>
    </xf>
    <xf numFmtId="1" fontId="1" fillId="0" borderId="1" xfId="0" applyNumberFormat="1" applyFont="1" applyBorder="1" applyAlignment="1">
      <alignment wrapText="1"/>
    </xf>
    <xf numFmtId="0" fontId="0" fillId="0" borderId="1" xfId="0" applyBorder="1"/>
    <xf numFmtId="167" fontId="0" fillId="0" borderId="1" xfId="0" applyNumberFormat="1" applyBorder="1"/>
    <xf numFmtId="1" fontId="0" fillId="0" borderId="1" xfId="0" applyNumberFormat="1" applyBorder="1" applyAlignment="1">
      <alignment wrapText="1"/>
    </xf>
    <xf numFmtId="1" fontId="0" fillId="0" borderId="1" xfId="0" applyNumberFormat="1" applyBorder="1" applyAlignment="1">
      <alignment horizontal="left" wrapText="1"/>
    </xf>
    <xf numFmtId="0" fontId="11" fillId="0" borderId="0" xfId="0" applyFont="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vertical="top" wrapText="1"/>
    </xf>
    <xf numFmtId="0" fontId="11"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7" fillId="0" borderId="1" xfId="0" applyFont="1" applyBorder="1" applyAlignment="1">
      <alignment horizontal="center" vertical="center" textRotation="90"/>
    </xf>
    <xf numFmtId="0" fontId="1" fillId="0" borderId="11" xfId="0" applyFont="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7" fillId="0" borderId="1" xfId="0" applyFont="1" applyBorder="1" applyAlignment="1">
      <alignment horizontal="center" vertical="center" textRotation="90" wrapText="1"/>
    </xf>
    <xf numFmtId="0" fontId="7" fillId="0" borderId="11"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1" fillId="0" borderId="11" xfId="0" applyFont="1" applyFill="1" applyBorder="1" applyAlignment="1">
      <alignment horizontal="center" vertical="center"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lmacen@usco.edu.co" TargetMode="External"/><Relationship Id="rId1" Type="http://schemas.openxmlformats.org/officeDocument/2006/relationships/hyperlink" Target="http://www.usco.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204"/>
  <sheetViews>
    <sheetView showGridLines="0" tabSelected="1" topLeftCell="A43" zoomScale="55" zoomScaleNormal="55" workbookViewId="0">
      <selection activeCell="C64" sqref="C64"/>
    </sheetView>
  </sheetViews>
  <sheetFormatPr baseColWidth="10" defaultColWidth="11.42578125" defaultRowHeight="15.75" x14ac:dyDescent="0.25"/>
  <cols>
    <col min="1" max="1" width="2.7109375" style="2" customWidth="1"/>
    <col min="2" max="2" width="8.7109375" style="2" customWidth="1"/>
    <col min="3" max="3" width="46" style="2" customWidth="1"/>
    <col min="4" max="4" width="32.5703125" style="2" customWidth="1"/>
    <col min="5" max="5" width="40.7109375" style="2" customWidth="1"/>
    <col min="6" max="6" width="14.140625" style="2" customWidth="1"/>
    <col min="7" max="7" width="13.7109375" style="2" customWidth="1"/>
    <col min="8" max="8" width="25" style="31" customWidth="1"/>
    <col min="9" max="9" width="16.28515625" style="2" bestFit="1" customWidth="1"/>
    <col min="10" max="10" width="14.85546875" style="2" customWidth="1"/>
    <col min="11" max="11" width="16.5703125" style="2" customWidth="1"/>
    <col min="12" max="12" width="19.85546875" style="2" customWidth="1"/>
    <col min="13" max="13" width="19" style="2" customWidth="1"/>
    <col min="14" max="14" width="41.85546875" style="2" customWidth="1"/>
    <col min="15" max="16384" width="11.42578125" style="2"/>
  </cols>
  <sheetData>
    <row r="2" spans="2:14" ht="15" x14ac:dyDescent="0.25">
      <c r="B2" s="8"/>
      <c r="C2" s="9"/>
      <c r="D2" s="9"/>
      <c r="E2" s="9"/>
      <c r="F2" s="9"/>
      <c r="G2" s="9" t="s">
        <v>36</v>
      </c>
      <c r="H2" s="28"/>
      <c r="I2" s="9"/>
      <c r="J2" s="9"/>
      <c r="K2" s="9"/>
      <c r="L2" s="9"/>
      <c r="M2" s="9"/>
      <c r="N2" s="10"/>
    </row>
    <row r="3" spans="2:14" ht="15" x14ac:dyDescent="0.25">
      <c r="B3" s="13"/>
      <c r="C3" s="14"/>
      <c r="D3" s="14"/>
      <c r="E3" s="14"/>
      <c r="F3" s="14"/>
      <c r="G3" s="14" t="s">
        <v>9</v>
      </c>
      <c r="H3" s="29"/>
      <c r="I3" s="14"/>
      <c r="J3" s="14"/>
      <c r="K3" s="14"/>
      <c r="L3" s="14"/>
      <c r="M3" s="14"/>
      <c r="N3" s="15"/>
    </row>
    <row r="4" spans="2:14" ht="15" x14ac:dyDescent="0.25">
      <c r="B4" s="11"/>
      <c r="C4" s="6"/>
      <c r="D4" s="6"/>
      <c r="E4" s="6"/>
      <c r="F4" s="6"/>
      <c r="G4" s="6" t="s">
        <v>151</v>
      </c>
      <c r="H4" s="30"/>
      <c r="I4" s="6"/>
      <c r="J4" s="6"/>
      <c r="K4" s="6"/>
      <c r="L4" s="6"/>
      <c r="M4" s="6"/>
      <c r="N4" s="12"/>
    </row>
    <row r="6" spans="2:14" ht="15" x14ac:dyDescent="0.25">
      <c r="D6" s="1" t="s">
        <v>19</v>
      </c>
      <c r="E6" s="1" t="s">
        <v>9</v>
      </c>
    </row>
    <row r="7" spans="2:14" ht="15" x14ac:dyDescent="0.25">
      <c r="D7" s="1" t="s">
        <v>0</v>
      </c>
      <c r="E7" s="1" t="s">
        <v>1</v>
      </c>
    </row>
    <row r="8" spans="2:14" ht="15" x14ac:dyDescent="0.25">
      <c r="D8" s="1" t="s">
        <v>2</v>
      </c>
      <c r="E8" s="1" t="s">
        <v>20</v>
      </c>
    </row>
    <row r="9" spans="2:14" ht="15.6" x14ac:dyDescent="0.3">
      <c r="D9" s="1" t="s">
        <v>3</v>
      </c>
      <c r="E9" s="7" t="s">
        <v>21</v>
      </c>
    </row>
    <row r="10" spans="2:14" ht="15.6" x14ac:dyDescent="0.3">
      <c r="D10" s="1" t="s">
        <v>4</v>
      </c>
      <c r="E10" s="7" t="s">
        <v>22</v>
      </c>
    </row>
    <row r="11" spans="2:14" ht="15.75" customHeight="1" x14ac:dyDescent="0.25">
      <c r="D11" s="1" t="s">
        <v>5</v>
      </c>
      <c r="E11" s="22">
        <f>+H196</f>
        <v>67206527274</v>
      </c>
    </row>
    <row r="12" spans="2:14" ht="15" x14ac:dyDescent="0.25">
      <c r="D12" s="3" t="s">
        <v>6</v>
      </c>
      <c r="E12" s="21">
        <v>0</v>
      </c>
    </row>
    <row r="13" spans="2:14" ht="26.45" x14ac:dyDescent="0.25">
      <c r="D13" s="3" t="s">
        <v>7</v>
      </c>
      <c r="E13" s="21">
        <v>0</v>
      </c>
    </row>
    <row r="14" spans="2:14" ht="15" x14ac:dyDescent="0.25">
      <c r="D14" s="3" t="s">
        <v>8</v>
      </c>
      <c r="E14" s="20">
        <v>45658</v>
      </c>
      <c r="H14" s="32"/>
    </row>
    <row r="15" spans="2:14" ht="15" x14ac:dyDescent="0.25">
      <c r="D15" s="4"/>
      <c r="I15" s="24"/>
    </row>
    <row r="17" spans="2:14" ht="76.5" x14ac:dyDescent="0.2">
      <c r="B17" s="5" t="s">
        <v>39</v>
      </c>
      <c r="C17" s="5" t="s">
        <v>132</v>
      </c>
      <c r="D17" s="5" t="s">
        <v>37</v>
      </c>
      <c r="E17" s="5" t="s">
        <v>10</v>
      </c>
      <c r="F17" s="5" t="s">
        <v>11</v>
      </c>
      <c r="G17" s="5" t="s">
        <v>31</v>
      </c>
      <c r="H17" s="33" t="s">
        <v>12</v>
      </c>
      <c r="I17" s="5" t="s">
        <v>13</v>
      </c>
      <c r="J17" s="5" t="s">
        <v>14</v>
      </c>
      <c r="K17" s="5" t="s">
        <v>15</v>
      </c>
      <c r="L17" s="5" t="s">
        <v>26</v>
      </c>
      <c r="M17" s="5" t="s">
        <v>16</v>
      </c>
      <c r="N17" s="5" t="s">
        <v>23</v>
      </c>
    </row>
    <row r="18" spans="2:14" ht="66.400000000000006" customHeight="1" x14ac:dyDescent="0.25">
      <c r="B18" s="62" t="s">
        <v>228</v>
      </c>
      <c r="C18" s="23">
        <v>56112102</v>
      </c>
      <c r="D18" s="23" t="s">
        <v>103</v>
      </c>
      <c r="E18" s="17" t="s">
        <v>40</v>
      </c>
      <c r="F18" s="18">
        <v>45658</v>
      </c>
      <c r="G18" s="17">
        <v>10</v>
      </c>
      <c r="H18" s="34">
        <v>0</v>
      </c>
      <c r="I18" s="19">
        <f>+H18</f>
        <v>0</v>
      </c>
      <c r="J18" s="17" t="s">
        <v>27</v>
      </c>
      <c r="K18" s="17" t="s">
        <v>28</v>
      </c>
      <c r="L18" s="17" t="s">
        <v>34</v>
      </c>
      <c r="M18" s="17" t="s">
        <v>30</v>
      </c>
      <c r="N18" s="17" t="s">
        <v>29</v>
      </c>
    </row>
    <row r="19" spans="2:14" ht="42.4" customHeight="1" x14ac:dyDescent="0.25">
      <c r="B19" s="62"/>
      <c r="C19" s="23">
        <v>40101701</v>
      </c>
      <c r="D19" s="23" t="s">
        <v>104</v>
      </c>
      <c r="E19" s="17" t="s">
        <v>41</v>
      </c>
      <c r="F19" s="18">
        <v>45658</v>
      </c>
      <c r="G19" s="17">
        <v>10</v>
      </c>
      <c r="H19" s="35">
        <v>17625225</v>
      </c>
      <c r="I19" s="19">
        <f t="shared" ref="I19:I72" si="0">+H19</f>
        <v>17625225</v>
      </c>
      <c r="J19" s="17" t="s">
        <v>27</v>
      </c>
      <c r="K19" s="17" t="s">
        <v>28</v>
      </c>
      <c r="L19" s="17" t="s">
        <v>34</v>
      </c>
      <c r="M19" s="17" t="s">
        <v>30</v>
      </c>
      <c r="N19" s="17" t="s">
        <v>29</v>
      </c>
    </row>
    <row r="20" spans="2:14" ht="38.25" x14ac:dyDescent="0.25">
      <c r="B20" s="62"/>
      <c r="C20" s="23" t="s">
        <v>160</v>
      </c>
      <c r="D20" s="23" t="s">
        <v>105</v>
      </c>
      <c r="E20" s="17" t="s">
        <v>43</v>
      </c>
      <c r="F20" s="18">
        <v>45658</v>
      </c>
      <c r="G20" s="17">
        <v>10</v>
      </c>
      <c r="H20" s="35">
        <v>0</v>
      </c>
      <c r="I20" s="19">
        <f t="shared" si="0"/>
        <v>0</v>
      </c>
      <c r="J20" s="17" t="s">
        <v>27</v>
      </c>
      <c r="K20" s="17" t="s">
        <v>28</v>
      </c>
      <c r="L20" s="17" t="s">
        <v>34</v>
      </c>
      <c r="M20" s="17" t="s">
        <v>30</v>
      </c>
      <c r="N20" s="17" t="s">
        <v>42</v>
      </c>
    </row>
    <row r="21" spans="2:14" ht="38.25" x14ac:dyDescent="0.25">
      <c r="B21" s="62"/>
      <c r="C21" s="23">
        <v>45111607</v>
      </c>
      <c r="D21" s="23" t="s">
        <v>38</v>
      </c>
      <c r="E21" s="17" t="s">
        <v>44</v>
      </c>
      <c r="F21" s="18">
        <v>45658</v>
      </c>
      <c r="G21" s="17">
        <v>10</v>
      </c>
      <c r="H21" s="35">
        <v>0</v>
      </c>
      <c r="I21" s="19">
        <f t="shared" si="0"/>
        <v>0</v>
      </c>
      <c r="J21" s="17" t="s">
        <v>27</v>
      </c>
      <c r="K21" s="17" t="s">
        <v>28</v>
      </c>
      <c r="L21" s="17" t="s">
        <v>34</v>
      </c>
      <c r="M21" s="17" t="s">
        <v>30</v>
      </c>
      <c r="N21" s="17" t="s">
        <v>42</v>
      </c>
    </row>
    <row r="22" spans="2:14" ht="39" x14ac:dyDescent="0.25">
      <c r="B22" s="63" t="s">
        <v>229</v>
      </c>
      <c r="C22" s="23" t="s">
        <v>138</v>
      </c>
      <c r="D22" s="56" t="s">
        <v>106</v>
      </c>
      <c r="E22" s="17" t="s">
        <v>47</v>
      </c>
      <c r="F22" s="18">
        <v>45658</v>
      </c>
      <c r="G22" s="17">
        <v>10</v>
      </c>
      <c r="H22" s="35">
        <v>219882600</v>
      </c>
      <c r="I22" s="19">
        <f t="shared" si="0"/>
        <v>219882600</v>
      </c>
      <c r="J22" s="17" t="s">
        <v>27</v>
      </c>
      <c r="K22" s="17" t="s">
        <v>28</v>
      </c>
      <c r="L22" s="17" t="s">
        <v>34</v>
      </c>
      <c r="M22" s="17" t="s">
        <v>30</v>
      </c>
      <c r="N22" s="17" t="s">
        <v>64</v>
      </c>
    </row>
    <row r="23" spans="2:14" ht="30" customHeight="1" x14ac:dyDescent="0.25">
      <c r="B23" s="63"/>
      <c r="C23" s="23" t="s">
        <v>138</v>
      </c>
      <c r="D23" s="57"/>
      <c r="E23" s="17" t="s">
        <v>63</v>
      </c>
      <c r="F23" s="18">
        <v>45658</v>
      </c>
      <c r="G23" s="17">
        <v>10</v>
      </c>
      <c r="H23" s="35">
        <v>134560000</v>
      </c>
      <c r="I23" s="19">
        <f t="shared" si="0"/>
        <v>134560000</v>
      </c>
      <c r="J23" s="17" t="s">
        <v>27</v>
      </c>
      <c r="K23" s="17" t="s">
        <v>28</v>
      </c>
      <c r="L23" s="17" t="s">
        <v>34</v>
      </c>
      <c r="M23" s="17" t="s">
        <v>30</v>
      </c>
      <c r="N23" s="17" t="s">
        <v>59</v>
      </c>
    </row>
    <row r="24" spans="2:14" ht="89.25" x14ac:dyDescent="0.25">
      <c r="B24" s="63"/>
      <c r="C24" s="23" t="s">
        <v>134</v>
      </c>
      <c r="D24" s="23" t="s">
        <v>107</v>
      </c>
      <c r="E24" s="17" t="s">
        <v>133</v>
      </c>
      <c r="F24" s="18">
        <v>45658</v>
      </c>
      <c r="G24" s="17">
        <v>10</v>
      </c>
      <c r="H24" s="35">
        <v>164723760</v>
      </c>
      <c r="I24" s="19">
        <f t="shared" si="0"/>
        <v>164723760</v>
      </c>
      <c r="J24" s="17" t="s">
        <v>27</v>
      </c>
      <c r="K24" s="17" t="s">
        <v>28</v>
      </c>
      <c r="L24" s="17" t="s">
        <v>34</v>
      </c>
      <c r="M24" s="17" t="s">
        <v>30</v>
      </c>
      <c r="N24" s="17" t="s">
        <v>42</v>
      </c>
    </row>
    <row r="25" spans="2:14" ht="51" x14ac:dyDescent="0.25">
      <c r="B25" s="63"/>
      <c r="C25" s="39" t="s">
        <v>136</v>
      </c>
      <c r="D25" s="23" t="s">
        <v>108</v>
      </c>
      <c r="E25" s="17" t="s">
        <v>49</v>
      </c>
      <c r="F25" s="18">
        <v>45658</v>
      </c>
      <c r="G25" s="17">
        <v>10</v>
      </c>
      <c r="H25" s="35">
        <v>140400000</v>
      </c>
      <c r="I25" s="19">
        <f t="shared" si="0"/>
        <v>140400000</v>
      </c>
      <c r="J25" s="17" t="s">
        <v>27</v>
      </c>
      <c r="K25" s="17" t="s">
        <v>28</v>
      </c>
      <c r="L25" s="17" t="s">
        <v>34</v>
      </c>
      <c r="M25" s="17" t="s">
        <v>30</v>
      </c>
      <c r="N25" s="17" t="s">
        <v>71</v>
      </c>
    </row>
    <row r="26" spans="2:14" ht="26.25" x14ac:dyDescent="0.25">
      <c r="B26" s="63"/>
      <c r="C26" s="23">
        <v>12141901</v>
      </c>
      <c r="D26" s="23" t="s">
        <v>131</v>
      </c>
      <c r="E26" s="17" t="s">
        <v>66</v>
      </c>
      <c r="F26" s="18">
        <v>45658</v>
      </c>
      <c r="G26" s="17">
        <v>10</v>
      </c>
      <c r="H26" s="35">
        <v>70000000</v>
      </c>
      <c r="I26" s="19">
        <f t="shared" si="0"/>
        <v>70000000</v>
      </c>
      <c r="J26" s="17" t="s">
        <v>27</v>
      </c>
      <c r="K26" s="17" t="s">
        <v>28</v>
      </c>
      <c r="L26" s="17" t="s">
        <v>34</v>
      </c>
      <c r="M26" s="17" t="s">
        <v>30</v>
      </c>
      <c r="N26" s="17" t="s">
        <v>59</v>
      </c>
    </row>
    <row r="27" spans="2:14" ht="153" x14ac:dyDescent="0.25">
      <c r="B27" s="63"/>
      <c r="C27" s="23" t="s">
        <v>135</v>
      </c>
      <c r="D27" s="23" t="s">
        <v>109</v>
      </c>
      <c r="E27" s="17" t="s">
        <v>67</v>
      </c>
      <c r="F27" s="18">
        <v>45658</v>
      </c>
      <c r="G27" s="17">
        <v>10</v>
      </c>
      <c r="H27" s="35">
        <v>148840000</v>
      </c>
      <c r="I27" s="19">
        <f t="shared" si="0"/>
        <v>148840000</v>
      </c>
      <c r="J27" s="17" t="s">
        <v>27</v>
      </c>
      <c r="K27" s="17" t="s">
        <v>28</v>
      </c>
      <c r="L27" s="17" t="s">
        <v>34</v>
      </c>
      <c r="M27" s="17" t="s">
        <v>30</v>
      </c>
      <c r="N27" s="17" t="s">
        <v>70</v>
      </c>
    </row>
    <row r="28" spans="2:14" ht="153" x14ac:dyDescent="0.25">
      <c r="B28" s="63"/>
      <c r="C28" s="23" t="s">
        <v>135</v>
      </c>
      <c r="D28" s="37" t="s">
        <v>139</v>
      </c>
      <c r="E28" s="17" t="s">
        <v>67</v>
      </c>
      <c r="F28" s="18"/>
      <c r="G28" s="17"/>
      <c r="H28" s="35">
        <v>7884000</v>
      </c>
      <c r="I28" s="19">
        <f t="shared" si="0"/>
        <v>7884000</v>
      </c>
      <c r="J28" s="17"/>
      <c r="K28" s="17"/>
      <c r="L28" s="17"/>
      <c r="M28" s="17"/>
      <c r="N28" s="17" t="s">
        <v>70</v>
      </c>
    </row>
    <row r="29" spans="2:14" ht="39" x14ac:dyDescent="0.25">
      <c r="B29" s="63"/>
      <c r="C29" s="40">
        <v>30170000</v>
      </c>
      <c r="D29" s="25" t="s">
        <v>68</v>
      </c>
      <c r="E29" s="17" t="s">
        <v>69</v>
      </c>
      <c r="F29" s="18">
        <v>45658</v>
      </c>
      <c r="G29" s="17">
        <v>10</v>
      </c>
      <c r="H29" s="35">
        <v>0</v>
      </c>
      <c r="I29" s="19">
        <f t="shared" si="0"/>
        <v>0</v>
      </c>
      <c r="J29" s="17" t="s">
        <v>27</v>
      </c>
      <c r="K29" s="17" t="s">
        <v>28</v>
      </c>
      <c r="L29" s="17" t="s">
        <v>34</v>
      </c>
      <c r="M29" s="17" t="s">
        <v>30</v>
      </c>
      <c r="N29" s="17" t="s">
        <v>70</v>
      </c>
    </row>
    <row r="30" spans="2:14" ht="57" customHeight="1" x14ac:dyDescent="0.25">
      <c r="B30" s="63"/>
      <c r="C30" s="56" t="s">
        <v>134</v>
      </c>
      <c r="D30" s="56" t="s">
        <v>110</v>
      </c>
      <c r="E30" s="17" t="s">
        <v>48</v>
      </c>
      <c r="F30" s="18">
        <v>45658</v>
      </c>
      <c r="G30" s="17">
        <v>10</v>
      </c>
      <c r="H30" s="35">
        <v>32400000</v>
      </c>
      <c r="I30" s="19">
        <f t="shared" si="0"/>
        <v>32400000</v>
      </c>
      <c r="J30" s="17" t="s">
        <v>27</v>
      </c>
      <c r="K30" s="17" t="s">
        <v>28</v>
      </c>
      <c r="L30" s="17" t="s">
        <v>34</v>
      </c>
      <c r="M30" s="17" t="s">
        <v>30</v>
      </c>
      <c r="N30" s="17" t="s">
        <v>42</v>
      </c>
    </row>
    <row r="31" spans="2:14" ht="45.6" customHeight="1" x14ac:dyDescent="0.25">
      <c r="B31" s="63"/>
      <c r="C31" s="57"/>
      <c r="D31" s="57"/>
      <c r="E31" s="17" t="s">
        <v>72</v>
      </c>
      <c r="F31" s="18">
        <v>45658</v>
      </c>
      <c r="G31" s="17">
        <v>10</v>
      </c>
      <c r="H31" s="35">
        <v>0</v>
      </c>
      <c r="I31" s="19">
        <f t="shared" si="0"/>
        <v>0</v>
      </c>
      <c r="J31" s="17" t="s">
        <v>27</v>
      </c>
      <c r="K31" s="17" t="s">
        <v>28</v>
      </c>
      <c r="L31" s="17" t="s">
        <v>34</v>
      </c>
      <c r="M31" s="17" t="s">
        <v>30</v>
      </c>
      <c r="N31" s="17" t="s">
        <v>65</v>
      </c>
    </row>
    <row r="32" spans="2:14" ht="71.45" customHeight="1" x14ac:dyDescent="0.25">
      <c r="B32" s="63"/>
      <c r="C32" s="23" t="s">
        <v>145</v>
      </c>
      <c r="D32" s="23" t="s">
        <v>111</v>
      </c>
      <c r="E32" s="17" t="s">
        <v>73</v>
      </c>
      <c r="F32" s="18">
        <v>45658</v>
      </c>
      <c r="G32" s="17">
        <v>10</v>
      </c>
      <c r="H32" s="35">
        <v>139733640</v>
      </c>
      <c r="I32" s="19">
        <f t="shared" si="0"/>
        <v>139733640</v>
      </c>
      <c r="J32" s="17" t="s">
        <v>27</v>
      </c>
      <c r="K32" s="17" t="s">
        <v>28</v>
      </c>
      <c r="L32" s="17" t="s">
        <v>34</v>
      </c>
      <c r="M32" s="17" t="s">
        <v>30</v>
      </c>
      <c r="N32" s="17" t="s">
        <v>32</v>
      </c>
    </row>
    <row r="33" spans="2:14" ht="26.25" x14ac:dyDescent="0.25">
      <c r="B33" s="63"/>
      <c r="C33" s="23" t="s">
        <v>146</v>
      </c>
      <c r="D33" s="23" t="s">
        <v>112</v>
      </c>
      <c r="E33" s="17" t="s">
        <v>147</v>
      </c>
      <c r="F33" s="18">
        <v>45658</v>
      </c>
      <c r="G33" s="17">
        <v>10</v>
      </c>
      <c r="H33" s="35">
        <v>51300000</v>
      </c>
      <c r="I33" s="19">
        <f t="shared" si="0"/>
        <v>51300000</v>
      </c>
      <c r="J33" s="17" t="s">
        <v>27</v>
      </c>
      <c r="K33" s="17" t="s">
        <v>28</v>
      </c>
      <c r="L33" s="17" t="s">
        <v>34</v>
      </c>
      <c r="M33" s="17" t="s">
        <v>30</v>
      </c>
      <c r="N33" s="17" t="s">
        <v>32</v>
      </c>
    </row>
    <row r="34" spans="2:14" ht="39" x14ac:dyDescent="0.25">
      <c r="B34" s="63"/>
      <c r="C34" s="39">
        <v>44103103</v>
      </c>
      <c r="D34" s="23" t="s">
        <v>74</v>
      </c>
      <c r="E34" s="17" t="s">
        <v>75</v>
      </c>
      <c r="F34" s="18">
        <v>45658</v>
      </c>
      <c r="G34" s="17">
        <v>10</v>
      </c>
      <c r="H34" s="35">
        <v>129600000</v>
      </c>
      <c r="I34" s="19">
        <f t="shared" si="0"/>
        <v>129600000</v>
      </c>
      <c r="J34" s="17" t="s">
        <v>27</v>
      </c>
      <c r="K34" s="17" t="s">
        <v>28</v>
      </c>
      <c r="L34" s="17" t="s">
        <v>34</v>
      </c>
      <c r="M34" s="17" t="s">
        <v>30</v>
      </c>
      <c r="N34" s="17" t="s">
        <v>42</v>
      </c>
    </row>
    <row r="35" spans="2:14" ht="25.5" x14ac:dyDescent="0.25">
      <c r="B35" s="63"/>
      <c r="C35" s="23">
        <v>73152108</v>
      </c>
      <c r="D35" s="23" t="s">
        <v>113</v>
      </c>
      <c r="E35" s="17" t="s">
        <v>50</v>
      </c>
      <c r="F35" s="18">
        <v>45658</v>
      </c>
      <c r="G35" s="17">
        <v>10</v>
      </c>
      <c r="H35" s="35">
        <v>54000000</v>
      </c>
      <c r="I35" s="19">
        <f t="shared" si="0"/>
        <v>54000000</v>
      </c>
      <c r="J35" s="17" t="s">
        <v>27</v>
      </c>
      <c r="K35" s="17" t="s">
        <v>28</v>
      </c>
      <c r="L35" s="17" t="s">
        <v>34</v>
      </c>
      <c r="M35" s="17" t="s">
        <v>30</v>
      </c>
      <c r="N35" s="17" t="s">
        <v>32</v>
      </c>
    </row>
    <row r="36" spans="2:14" ht="38.25" x14ac:dyDescent="0.25">
      <c r="B36" s="63"/>
      <c r="C36" s="23" t="s">
        <v>144</v>
      </c>
      <c r="D36" s="23" t="s">
        <v>76</v>
      </c>
      <c r="E36" s="17" t="s">
        <v>77</v>
      </c>
      <c r="F36" s="18">
        <v>45658</v>
      </c>
      <c r="G36" s="17">
        <v>10</v>
      </c>
      <c r="H36" s="35">
        <v>37800000</v>
      </c>
      <c r="I36" s="19">
        <f t="shared" si="0"/>
        <v>37800000</v>
      </c>
      <c r="J36" s="17" t="s">
        <v>27</v>
      </c>
      <c r="K36" s="17" t="s">
        <v>28</v>
      </c>
      <c r="L36" s="17" t="s">
        <v>34</v>
      </c>
      <c r="M36" s="17" t="s">
        <v>30</v>
      </c>
      <c r="N36" s="17" t="s">
        <v>65</v>
      </c>
    </row>
    <row r="37" spans="2:14" ht="38.25" x14ac:dyDescent="0.25">
      <c r="B37" s="63"/>
      <c r="C37" s="23">
        <v>31241501</v>
      </c>
      <c r="D37" s="23" t="s">
        <v>94</v>
      </c>
      <c r="E37" s="27" t="s">
        <v>99</v>
      </c>
      <c r="F37" s="18">
        <v>45658</v>
      </c>
      <c r="G37" s="17">
        <v>10</v>
      </c>
      <c r="H37" s="35">
        <v>195000000</v>
      </c>
      <c r="I37" s="19">
        <f t="shared" si="0"/>
        <v>195000000</v>
      </c>
      <c r="J37" s="17" t="s">
        <v>27</v>
      </c>
      <c r="K37" s="17" t="s">
        <v>28</v>
      </c>
      <c r="L37" s="17" t="s">
        <v>34</v>
      </c>
      <c r="M37" s="17" t="s">
        <v>30</v>
      </c>
      <c r="N37" s="17" t="s">
        <v>100</v>
      </c>
    </row>
    <row r="38" spans="2:14" ht="26.25" x14ac:dyDescent="0.25">
      <c r="B38" s="63"/>
      <c r="C38" s="23" t="s">
        <v>143</v>
      </c>
      <c r="D38" s="23" t="s">
        <v>114</v>
      </c>
      <c r="E38" s="17" t="s">
        <v>51</v>
      </c>
      <c r="F38" s="18">
        <v>45658</v>
      </c>
      <c r="G38" s="17">
        <v>10</v>
      </c>
      <c r="H38" s="35">
        <v>151200000</v>
      </c>
      <c r="I38" s="19">
        <f t="shared" si="0"/>
        <v>151200000</v>
      </c>
      <c r="J38" s="17" t="s">
        <v>27</v>
      </c>
      <c r="K38" s="17" t="s">
        <v>28</v>
      </c>
      <c r="L38" s="17" t="s">
        <v>34</v>
      </c>
      <c r="M38" s="17" t="s">
        <v>30</v>
      </c>
      <c r="N38" s="17" t="s">
        <v>32</v>
      </c>
    </row>
    <row r="39" spans="2:14" ht="29.65" customHeight="1" x14ac:dyDescent="0.25">
      <c r="B39" s="64" t="s">
        <v>230</v>
      </c>
      <c r="C39" s="23">
        <v>73152108</v>
      </c>
      <c r="D39" s="23" t="s">
        <v>98</v>
      </c>
      <c r="E39" s="27" t="s">
        <v>161</v>
      </c>
      <c r="F39" s="18">
        <v>45658</v>
      </c>
      <c r="G39" s="17">
        <v>10</v>
      </c>
      <c r="H39" s="35">
        <v>18000000</v>
      </c>
      <c r="I39" s="19">
        <f t="shared" si="0"/>
        <v>18000000</v>
      </c>
      <c r="J39" s="17" t="s">
        <v>27</v>
      </c>
      <c r="K39" s="17" t="s">
        <v>28</v>
      </c>
      <c r="L39" s="17" t="s">
        <v>34</v>
      </c>
      <c r="M39" s="17" t="s">
        <v>30</v>
      </c>
      <c r="N39" s="17" t="s">
        <v>33</v>
      </c>
    </row>
    <row r="40" spans="2:14" ht="38.25" x14ac:dyDescent="0.25">
      <c r="B40" s="63"/>
      <c r="C40" s="23" t="s">
        <v>137</v>
      </c>
      <c r="D40" s="23" t="s">
        <v>115</v>
      </c>
      <c r="E40" s="17" t="s">
        <v>52</v>
      </c>
      <c r="F40" s="18">
        <v>45658</v>
      </c>
      <c r="G40" s="17">
        <v>10</v>
      </c>
      <c r="H40" s="35">
        <v>1430800000</v>
      </c>
      <c r="I40" s="19">
        <f t="shared" si="0"/>
        <v>1430800000</v>
      </c>
      <c r="J40" s="17" t="s">
        <v>27</v>
      </c>
      <c r="K40" s="17" t="s">
        <v>28</v>
      </c>
      <c r="L40" s="17" t="s">
        <v>34</v>
      </c>
      <c r="M40" s="17" t="s">
        <v>30</v>
      </c>
      <c r="N40" s="17" t="s">
        <v>33</v>
      </c>
    </row>
    <row r="41" spans="2:14" ht="25.5" x14ac:dyDescent="0.25">
      <c r="B41" s="63"/>
      <c r="C41" s="23" t="s">
        <v>137</v>
      </c>
      <c r="D41" s="38" t="s">
        <v>140</v>
      </c>
      <c r="E41" s="17" t="s">
        <v>141</v>
      </c>
      <c r="F41" s="18"/>
      <c r="G41" s="17"/>
      <c r="H41" s="35">
        <v>1282731064</v>
      </c>
      <c r="I41" s="19">
        <f t="shared" si="0"/>
        <v>1282731064</v>
      </c>
      <c r="J41" s="17"/>
      <c r="K41" s="17"/>
      <c r="L41" s="17"/>
      <c r="M41" s="17"/>
      <c r="N41" s="17" t="s">
        <v>33</v>
      </c>
    </row>
    <row r="42" spans="2:14" ht="26.25" x14ac:dyDescent="0.25">
      <c r="B42" s="63"/>
      <c r="C42" s="23" t="s">
        <v>137</v>
      </c>
      <c r="D42" s="23" t="s">
        <v>116</v>
      </c>
      <c r="E42" s="17" t="s">
        <v>78</v>
      </c>
      <c r="F42" s="18">
        <v>45658</v>
      </c>
      <c r="G42" s="17">
        <v>10</v>
      </c>
      <c r="H42" s="35">
        <v>72360000</v>
      </c>
      <c r="I42" s="19">
        <f t="shared" si="0"/>
        <v>72360000</v>
      </c>
      <c r="J42" s="17" t="s">
        <v>27</v>
      </c>
      <c r="K42" s="17" t="s">
        <v>28</v>
      </c>
      <c r="L42" s="17" t="s">
        <v>34</v>
      </c>
      <c r="M42" s="17" t="s">
        <v>30</v>
      </c>
      <c r="N42" s="17" t="s">
        <v>33</v>
      </c>
    </row>
    <row r="43" spans="2:14" ht="26.25" x14ac:dyDescent="0.25">
      <c r="B43" s="63"/>
      <c r="C43" s="23">
        <v>78102203</v>
      </c>
      <c r="D43" s="23" t="s">
        <v>118</v>
      </c>
      <c r="E43" s="27" t="s">
        <v>150</v>
      </c>
      <c r="F43" s="18">
        <v>45658</v>
      </c>
      <c r="G43" s="17">
        <v>10</v>
      </c>
      <c r="H43" s="35">
        <v>39600000</v>
      </c>
      <c r="I43" s="19">
        <f t="shared" si="0"/>
        <v>39600000</v>
      </c>
      <c r="J43" s="17" t="s">
        <v>27</v>
      </c>
      <c r="K43" s="17" t="s">
        <v>28</v>
      </c>
      <c r="L43" s="17" t="s">
        <v>34</v>
      </c>
      <c r="M43" s="17" t="s">
        <v>30</v>
      </c>
      <c r="N43" s="17" t="s">
        <v>42</v>
      </c>
    </row>
    <row r="44" spans="2:14" ht="38.25" x14ac:dyDescent="0.25">
      <c r="B44" s="63"/>
      <c r="C44" s="23" t="s">
        <v>163</v>
      </c>
      <c r="D44" s="23" t="s">
        <v>117</v>
      </c>
      <c r="E44" s="17" t="s">
        <v>53</v>
      </c>
      <c r="F44" s="18">
        <v>45658</v>
      </c>
      <c r="G44" s="17">
        <v>10</v>
      </c>
      <c r="H44" s="35">
        <v>3428143508</v>
      </c>
      <c r="I44" s="19">
        <f t="shared" si="0"/>
        <v>3428143508</v>
      </c>
      <c r="J44" s="17" t="s">
        <v>27</v>
      </c>
      <c r="K44" s="17" t="s">
        <v>28</v>
      </c>
      <c r="L44" s="17" t="s">
        <v>34</v>
      </c>
      <c r="M44" s="17" t="s">
        <v>30</v>
      </c>
      <c r="N44" s="17" t="s">
        <v>33</v>
      </c>
    </row>
    <row r="45" spans="2:14" ht="26.25" x14ac:dyDescent="0.25">
      <c r="B45" s="63"/>
      <c r="C45" s="23" t="s">
        <v>142</v>
      </c>
      <c r="D45" s="56" t="s">
        <v>119</v>
      </c>
      <c r="E45" s="17" t="s">
        <v>261</v>
      </c>
      <c r="F45" s="18">
        <v>45658</v>
      </c>
      <c r="G45" s="17">
        <v>10</v>
      </c>
      <c r="H45" s="35">
        <v>1955177618</v>
      </c>
      <c r="I45" s="19">
        <f t="shared" si="0"/>
        <v>1955177618</v>
      </c>
      <c r="J45" s="17" t="s">
        <v>27</v>
      </c>
      <c r="K45" s="17" t="s">
        <v>28</v>
      </c>
      <c r="L45" s="17" t="s">
        <v>34</v>
      </c>
      <c r="M45" s="17" t="s">
        <v>30</v>
      </c>
      <c r="N45" s="17" t="s">
        <v>33</v>
      </c>
    </row>
    <row r="46" spans="2:14" ht="26.25" x14ac:dyDescent="0.25">
      <c r="B46" s="63"/>
      <c r="C46" s="23" t="s">
        <v>162</v>
      </c>
      <c r="D46" s="57"/>
      <c r="E46" s="27" t="s">
        <v>161</v>
      </c>
      <c r="F46" s="18"/>
      <c r="G46" s="17"/>
      <c r="H46" s="35">
        <v>94000000</v>
      </c>
      <c r="I46" s="19">
        <f t="shared" si="0"/>
        <v>94000000</v>
      </c>
      <c r="J46" s="17"/>
      <c r="K46" s="17"/>
      <c r="L46" s="17"/>
      <c r="M46" s="17"/>
      <c r="N46" s="17" t="s">
        <v>33</v>
      </c>
    </row>
    <row r="47" spans="2:14" ht="26.25" x14ac:dyDescent="0.25">
      <c r="B47" s="63"/>
      <c r="C47" s="23">
        <v>80131502</v>
      </c>
      <c r="D47" s="56" t="s">
        <v>120</v>
      </c>
      <c r="E47" s="17" t="s">
        <v>79</v>
      </c>
      <c r="F47" s="18">
        <v>45658</v>
      </c>
      <c r="G47" s="17">
        <v>10</v>
      </c>
      <c r="H47" s="35">
        <v>85000000</v>
      </c>
      <c r="I47" s="19">
        <f t="shared" si="0"/>
        <v>85000000</v>
      </c>
      <c r="J47" s="17" t="s">
        <v>27</v>
      </c>
      <c r="K47" s="17" t="s">
        <v>28</v>
      </c>
      <c r="L47" s="17" t="s">
        <v>34</v>
      </c>
      <c r="M47" s="17" t="s">
        <v>30</v>
      </c>
      <c r="N47" s="17" t="s">
        <v>33</v>
      </c>
    </row>
    <row r="48" spans="2:14" ht="27" customHeight="1" x14ac:dyDescent="0.25">
      <c r="B48" s="63"/>
      <c r="C48" s="23" t="s">
        <v>155</v>
      </c>
      <c r="D48" s="57"/>
      <c r="E48" s="17" t="s">
        <v>80</v>
      </c>
      <c r="F48" s="18">
        <v>45658</v>
      </c>
      <c r="G48" s="17">
        <v>10</v>
      </c>
      <c r="H48" s="35">
        <v>26789940</v>
      </c>
      <c r="I48" s="19">
        <f t="shared" si="0"/>
        <v>26789940</v>
      </c>
      <c r="J48" s="17" t="s">
        <v>27</v>
      </c>
      <c r="K48" s="17" t="s">
        <v>28</v>
      </c>
      <c r="L48" s="17" t="s">
        <v>34</v>
      </c>
      <c r="M48" s="17" t="s">
        <v>30</v>
      </c>
      <c r="N48" s="17" t="s">
        <v>33</v>
      </c>
    </row>
    <row r="49" spans="2:14" ht="26.25" x14ac:dyDescent="0.25">
      <c r="B49" s="63"/>
      <c r="C49" s="23" t="s">
        <v>162</v>
      </c>
      <c r="D49" s="26" t="s">
        <v>95</v>
      </c>
      <c r="E49" s="27" t="s">
        <v>161</v>
      </c>
      <c r="F49" s="18">
        <v>45658</v>
      </c>
      <c r="G49" s="17">
        <v>10</v>
      </c>
      <c r="H49" s="35">
        <v>2285426797</v>
      </c>
      <c r="I49" s="19">
        <f t="shared" si="0"/>
        <v>2285426797</v>
      </c>
      <c r="J49" s="17" t="s">
        <v>27</v>
      </c>
      <c r="K49" s="17" t="s">
        <v>28</v>
      </c>
      <c r="L49" s="17" t="s">
        <v>34</v>
      </c>
      <c r="M49" s="17" t="s">
        <v>30</v>
      </c>
      <c r="N49" s="17" t="s">
        <v>33</v>
      </c>
    </row>
    <row r="50" spans="2:14" ht="90" x14ac:dyDescent="0.25">
      <c r="B50" s="63"/>
      <c r="C50" s="23" t="s">
        <v>153</v>
      </c>
      <c r="D50" s="56" t="s">
        <v>121</v>
      </c>
      <c r="E50" s="17" t="s">
        <v>102</v>
      </c>
      <c r="F50" s="18">
        <v>45658</v>
      </c>
      <c r="G50" s="17">
        <v>10</v>
      </c>
      <c r="H50" s="35">
        <v>211804424</v>
      </c>
      <c r="I50" s="19">
        <f t="shared" si="0"/>
        <v>211804424</v>
      </c>
      <c r="J50" s="17" t="s">
        <v>27</v>
      </c>
      <c r="K50" s="17" t="s">
        <v>28</v>
      </c>
      <c r="L50" s="17" t="s">
        <v>34</v>
      </c>
      <c r="M50" s="17" t="s">
        <v>30</v>
      </c>
      <c r="N50" s="17" t="s">
        <v>35</v>
      </c>
    </row>
    <row r="51" spans="2:14" ht="26.25" x14ac:dyDescent="0.25">
      <c r="B51" s="63"/>
      <c r="C51" s="23" t="s">
        <v>162</v>
      </c>
      <c r="D51" s="57"/>
      <c r="E51" s="27" t="s">
        <v>161</v>
      </c>
      <c r="F51" s="18"/>
      <c r="G51" s="17"/>
      <c r="H51" s="35">
        <v>560000000</v>
      </c>
      <c r="I51" s="19"/>
      <c r="J51" s="17"/>
      <c r="K51" s="17"/>
      <c r="L51" s="17"/>
      <c r="M51" s="17"/>
      <c r="N51" s="17" t="s">
        <v>33</v>
      </c>
    </row>
    <row r="52" spans="2:14" x14ac:dyDescent="0.25">
      <c r="B52" s="63"/>
      <c r="C52" s="23" t="s">
        <v>164</v>
      </c>
      <c r="D52" s="56" t="s">
        <v>122</v>
      </c>
      <c r="E52" s="27" t="s">
        <v>54</v>
      </c>
      <c r="F52" s="18">
        <v>45658</v>
      </c>
      <c r="G52" s="17">
        <v>10</v>
      </c>
      <c r="H52" s="36">
        <v>699118053</v>
      </c>
      <c r="I52" s="19">
        <f t="shared" si="0"/>
        <v>699118053</v>
      </c>
      <c r="J52" s="17" t="s">
        <v>27</v>
      </c>
      <c r="K52" s="17" t="s">
        <v>28</v>
      </c>
      <c r="L52" s="17" t="s">
        <v>34</v>
      </c>
      <c r="M52" s="17" t="s">
        <v>30</v>
      </c>
      <c r="N52" s="17" t="s">
        <v>33</v>
      </c>
    </row>
    <row r="53" spans="2:14" ht="26.25" x14ac:dyDescent="0.25">
      <c r="B53" s="63"/>
      <c r="C53" s="23" t="s">
        <v>162</v>
      </c>
      <c r="D53" s="57"/>
      <c r="E53" s="27" t="s">
        <v>161</v>
      </c>
      <c r="F53" s="18"/>
      <c r="G53" s="17"/>
      <c r="H53" s="36">
        <v>575000000</v>
      </c>
      <c r="I53" s="19">
        <f t="shared" si="0"/>
        <v>575000000</v>
      </c>
      <c r="J53" s="17"/>
      <c r="K53" s="17"/>
      <c r="L53" s="17"/>
      <c r="M53" s="17"/>
      <c r="N53" s="17" t="s">
        <v>33</v>
      </c>
    </row>
    <row r="54" spans="2:14" ht="51.75" x14ac:dyDescent="0.25">
      <c r="B54" s="63"/>
      <c r="C54" s="23" t="s">
        <v>158</v>
      </c>
      <c r="D54" s="56" t="s">
        <v>123</v>
      </c>
      <c r="E54" s="27" t="s">
        <v>101</v>
      </c>
      <c r="F54" s="18">
        <v>45658</v>
      </c>
      <c r="G54" s="17">
        <v>10</v>
      </c>
      <c r="H54" s="36">
        <v>9723375134</v>
      </c>
      <c r="I54" s="19">
        <f t="shared" si="0"/>
        <v>9723375134</v>
      </c>
      <c r="J54" s="17" t="s">
        <v>27</v>
      </c>
      <c r="K54" s="17" t="s">
        <v>28</v>
      </c>
      <c r="L54" s="17" t="s">
        <v>81</v>
      </c>
      <c r="M54" s="17" t="s">
        <v>30</v>
      </c>
      <c r="N54" s="17" t="s">
        <v>33</v>
      </c>
    </row>
    <row r="55" spans="2:14" ht="33.6" customHeight="1" x14ac:dyDescent="0.25">
      <c r="B55" s="63"/>
      <c r="C55" s="23" t="s">
        <v>162</v>
      </c>
      <c r="D55" s="57"/>
      <c r="E55" s="27" t="s">
        <v>161</v>
      </c>
      <c r="F55" s="18"/>
      <c r="G55" s="17"/>
      <c r="H55" s="36">
        <v>2920000000</v>
      </c>
      <c r="I55" s="19">
        <f t="shared" si="0"/>
        <v>2920000000</v>
      </c>
      <c r="J55" s="17"/>
      <c r="K55" s="17"/>
      <c r="L55" s="17"/>
      <c r="M55" s="17"/>
      <c r="N55" s="17" t="s">
        <v>33</v>
      </c>
    </row>
    <row r="56" spans="2:14" ht="26.25" x14ac:dyDescent="0.25">
      <c r="B56" s="63"/>
      <c r="C56" s="23" t="s">
        <v>159</v>
      </c>
      <c r="D56" s="56" t="s">
        <v>124</v>
      </c>
      <c r="E56" s="27" t="s">
        <v>56</v>
      </c>
      <c r="F56" s="18">
        <v>45658</v>
      </c>
      <c r="G56" s="17">
        <v>10</v>
      </c>
      <c r="H56" s="36">
        <v>20052792</v>
      </c>
      <c r="I56" s="19">
        <f t="shared" si="0"/>
        <v>20052792</v>
      </c>
      <c r="J56" s="17" t="s">
        <v>27</v>
      </c>
      <c r="K56" s="17" t="s">
        <v>28</v>
      </c>
      <c r="L56" s="17" t="s">
        <v>34</v>
      </c>
      <c r="M56" s="17" t="s">
        <v>30</v>
      </c>
      <c r="N56" s="17" t="s">
        <v>32</v>
      </c>
    </row>
    <row r="57" spans="2:14" ht="36.6" customHeight="1" x14ac:dyDescent="0.25">
      <c r="B57" s="63"/>
      <c r="C57" s="23" t="s">
        <v>162</v>
      </c>
      <c r="D57" s="57"/>
      <c r="E57" s="27" t="s">
        <v>161</v>
      </c>
      <c r="F57" s="18"/>
      <c r="G57" s="17"/>
      <c r="H57" s="36">
        <v>80000000</v>
      </c>
      <c r="I57" s="19">
        <f t="shared" si="0"/>
        <v>80000000</v>
      </c>
      <c r="J57" s="17"/>
      <c r="K57" s="17"/>
      <c r="L57" s="17"/>
      <c r="M57" s="17"/>
      <c r="N57" s="17" t="s">
        <v>33</v>
      </c>
    </row>
    <row r="58" spans="2:14" ht="63.75" x14ac:dyDescent="0.25">
      <c r="B58" s="63"/>
      <c r="C58" s="23">
        <v>80161800</v>
      </c>
      <c r="D58" s="23" t="s">
        <v>125</v>
      </c>
      <c r="E58" s="27" t="s">
        <v>57</v>
      </c>
      <c r="F58" s="18">
        <v>45658</v>
      </c>
      <c r="G58" s="17">
        <v>10</v>
      </c>
      <c r="H58" s="36">
        <v>172800000</v>
      </c>
      <c r="I58" s="19">
        <f t="shared" si="0"/>
        <v>172800000</v>
      </c>
      <c r="J58" s="17" t="s">
        <v>27</v>
      </c>
      <c r="K58" s="17" t="s">
        <v>28</v>
      </c>
      <c r="L58" s="17" t="s">
        <v>34</v>
      </c>
      <c r="M58" s="17" t="s">
        <v>30</v>
      </c>
      <c r="N58" s="17" t="s">
        <v>33</v>
      </c>
    </row>
    <row r="59" spans="2:14" ht="26.25" x14ac:dyDescent="0.25">
      <c r="B59" s="63"/>
      <c r="C59" s="23" t="s">
        <v>162</v>
      </c>
      <c r="D59" s="23" t="s">
        <v>96</v>
      </c>
      <c r="E59" s="27" t="s">
        <v>161</v>
      </c>
      <c r="F59" s="18">
        <v>45658</v>
      </c>
      <c r="G59" s="17">
        <v>10</v>
      </c>
      <c r="H59" s="36">
        <v>140263960</v>
      </c>
      <c r="I59" s="19">
        <f t="shared" si="0"/>
        <v>140263960</v>
      </c>
      <c r="J59" s="17" t="s">
        <v>27</v>
      </c>
      <c r="K59" s="17" t="s">
        <v>28</v>
      </c>
      <c r="L59" s="17" t="s">
        <v>34</v>
      </c>
      <c r="M59" s="17" t="s">
        <v>30</v>
      </c>
      <c r="N59" s="17" t="s">
        <v>33</v>
      </c>
    </row>
    <row r="60" spans="2:14" ht="26.25" x14ac:dyDescent="0.25">
      <c r="B60" s="63"/>
      <c r="C60" s="23">
        <v>86101500</v>
      </c>
      <c r="D60" s="23" t="s">
        <v>97</v>
      </c>
      <c r="E60" s="27" t="s">
        <v>152</v>
      </c>
      <c r="F60" s="18">
        <v>45658</v>
      </c>
      <c r="G60" s="17">
        <v>10</v>
      </c>
      <c r="H60" s="36">
        <v>291600000</v>
      </c>
      <c r="I60" s="19">
        <f t="shared" si="0"/>
        <v>291600000</v>
      </c>
      <c r="J60" s="17" t="s">
        <v>27</v>
      </c>
      <c r="K60" s="17" t="s">
        <v>28</v>
      </c>
      <c r="L60" s="17" t="s">
        <v>34</v>
      </c>
      <c r="M60" s="17" t="s">
        <v>30</v>
      </c>
      <c r="N60" s="17" t="s">
        <v>33</v>
      </c>
    </row>
    <row r="61" spans="2:14" ht="38.25" x14ac:dyDescent="0.25">
      <c r="B61" s="63"/>
      <c r="C61" s="23">
        <v>85122001</v>
      </c>
      <c r="D61" s="23" t="s">
        <v>126</v>
      </c>
      <c r="E61" s="17" t="s">
        <v>58</v>
      </c>
      <c r="F61" s="18">
        <v>45658</v>
      </c>
      <c r="G61" s="17">
        <v>10</v>
      </c>
      <c r="H61" s="36">
        <v>57000000</v>
      </c>
      <c r="I61" s="19">
        <f t="shared" si="0"/>
        <v>57000000</v>
      </c>
      <c r="J61" s="17" t="s">
        <v>27</v>
      </c>
      <c r="K61" s="17" t="s">
        <v>28</v>
      </c>
      <c r="L61" s="17" t="s">
        <v>34</v>
      </c>
      <c r="M61" s="17" t="s">
        <v>30</v>
      </c>
      <c r="N61" s="17" t="s">
        <v>59</v>
      </c>
    </row>
    <row r="62" spans="2:14" ht="63.75" x14ac:dyDescent="0.25">
      <c r="B62" s="63"/>
      <c r="C62" s="23" t="s">
        <v>148</v>
      </c>
      <c r="D62" s="23" t="s">
        <v>127</v>
      </c>
      <c r="E62" s="17" t="s">
        <v>60</v>
      </c>
      <c r="F62" s="18">
        <v>45658</v>
      </c>
      <c r="G62" s="17">
        <v>10</v>
      </c>
      <c r="H62" s="36">
        <v>163748827</v>
      </c>
      <c r="I62" s="19">
        <f t="shared" si="0"/>
        <v>163748827</v>
      </c>
      <c r="J62" s="17" t="s">
        <v>27</v>
      </c>
      <c r="K62" s="17" t="s">
        <v>28</v>
      </c>
      <c r="L62" s="17" t="s">
        <v>34</v>
      </c>
      <c r="M62" s="17" t="s">
        <v>30</v>
      </c>
      <c r="N62" s="17" t="s">
        <v>33</v>
      </c>
    </row>
    <row r="63" spans="2:14" ht="38.25" x14ac:dyDescent="0.25">
      <c r="B63" s="63"/>
      <c r="C63" s="23" t="s">
        <v>149</v>
      </c>
      <c r="D63" s="23" t="s">
        <v>82</v>
      </c>
      <c r="E63" s="17" t="s">
        <v>83</v>
      </c>
      <c r="F63" s="18">
        <v>45658</v>
      </c>
      <c r="G63" s="17">
        <v>10</v>
      </c>
      <c r="H63" s="36">
        <v>85000000</v>
      </c>
      <c r="I63" s="19">
        <f t="shared" si="0"/>
        <v>85000000</v>
      </c>
      <c r="J63" s="17" t="s">
        <v>27</v>
      </c>
      <c r="K63" s="17" t="s">
        <v>28</v>
      </c>
      <c r="L63" s="17" t="s">
        <v>34</v>
      </c>
      <c r="M63" s="17" t="s">
        <v>30</v>
      </c>
      <c r="N63" s="17" t="s">
        <v>59</v>
      </c>
    </row>
    <row r="64" spans="2:14" ht="26.25" x14ac:dyDescent="0.25">
      <c r="B64" s="63"/>
      <c r="C64" s="23">
        <v>72154055</v>
      </c>
      <c r="D64" s="23" t="s">
        <v>128</v>
      </c>
      <c r="E64" s="17" t="s">
        <v>61</v>
      </c>
      <c r="F64" s="18">
        <v>45658</v>
      </c>
      <c r="G64" s="17">
        <v>10</v>
      </c>
      <c r="H64" s="36">
        <v>0</v>
      </c>
      <c r="I64" s="19">
        <f t="shared" si="0"/>
        <v>0</v>
      </c>
      <c r="J64" s="17" t="s">
        <v>27</v>
      </c>
      <c r="K64" s="17" t="s">
        <v>28</v>
      </c>
      <c r="L64" s="17" t="s">
        <v>34</v>
      </c>
      <c r="M64" s="17" t="s">
        <v>30</v>
      </c>
      <c r="N64" s="17" t="s">
        <v>33</v>
      </c>
    </row>
    <row r="65" spans="2:14" ht="28.5" customHeight="1" x14ac:dyDescent="0.25">
      <c r="B65" s="63"/>
      <c r="C65" s="39" t="s">
        <v>137</v>
      </c>
      <c r="D65" s="23" t="s">
        <v>129</v>
      </c>
      <c r="E65" s="17" t="s">
        <v>274</v>
      </c>
      <c r="F65" s="18">
        <v>45658</v>
      </c>
      <c r="G65" s="17">
        <v>10</v>
      </c>
      <c r="H65" s="36">
        <v>604800000</v>
      </c>
      <c r="I65" s="19">
        <f t="shared" si="0"/>
        <v>604800000</v>
      </c>
      <c r="J65" s="17" t="s">
        <v>27</v>
      </c>
      <c r="K65" s="17" t="s">
        <v>28</v>
      </c>
      <c r="L65" s="17" t="s">
        <v>34</v>
      </c>
      <c r="M65" s="17" t="s">
        <v>30</v>
      </c>
      <c r="N65" s="17" t="s">
        <v>62</v>
      </c>
    </row>
    <row r="66" spans="2:14" ht="26.25" x14ac:dyDescent="0.25">
      <c r="B66" s="65"/>
      <c r="C66" s="23">
        <v>86000000</v>
      </c>
      <c r="D66" s="23" t="s">
        <v>130</v>
      </c>
      <c r="E66" s="17" t="s">
        <v>275</v>
      </c>
      <c r="F66" s="18">
        <v>45658</v>
      </c>
      <c r="G66" s="17">
        <v>10</v>
      </c>
      <c r="H66" s="36">
        <v>486000000</v>
      </c>
      <c r="I66" s="19">
        <f t="shared" si="0"/>
        <v>486000000</v>
      </c>
      <c r="J66" s="17" t="s">
        <v>27</v>
      </c>
      <c r="K66" s="17" t="s">
        <v>28</v>
      </c>
      <c r="L66" s="17" t="s">
        <v>34</v>
      </c>
      <c r="M66" s="17" t="s">
        <v>30</v>
      </c>
      <c r="N66" s="17" t="s">
        <v>59</v>
      </c>
    </row>
    <row r="67" spans="2:14" ht="26.25" x14ac:dyDescent="0.25">
      <c r="B67" s="58" t="s">
        <v>45</v>
      </c>
      <c r="C67" s="40">
        <v>10150000</v>
      </c>
      <c r="D67" s="23" t="s">
        <v>84</v>
      </c>
      <c r="E67" s="17" t="s">
        <v>46</v>
      </c>
      <c r="F67" s="18">
        <v>45658</v>
      </c>
      <c r="G67" s="17">
        <v>10</v>
      </c>
      <c r="H67" s="36">
        <v>32500000</v>
      </c>
      <c r="I67" s="19">
        <f t="shared" si="0"/>
        <v>32500000</v>
      </c>
      <c r="J67" s="17" t="s">
        <v>27</v>
      </c>
      <c r="K67" s="17" t="s">
        <v>28</v>
      </c>
      <c r="L67" s="17" t="s">
        <v>34</v>
      </c>
      <c r="M67" s="17" t="s">
        <v>30</v>
      </c>
      <c r="N67" s="17" t="s">
        <v>45</v>
      </c>
    </row>
    <row r="68" spans="2:14" ht="51" x14ac:dyDescent="0.25">
      <c r="B68" s="58"/>
      <c r="C68" s="23" t="s">
        <v>136</v>
      </c>
      <c r="D68" s="23" t="s">
        <v>85</v>
      </c>
      <c r="E68" s="17" t="s">
        <v>86</v>
      </c>
      <c r="F68" s="18">
        <v>45658</v>
      </c>
      <c r="G68" s="17">
        <v>10</v>
      </c>
      <c r="H68" s="36">
        <v>46268000</v>
      </c>
      <c r="I68" s="19">
        <f t="shared" si="0"/>
        <v>46268000</v>
      </c>
      <c r="J68" s="17" t="s">
        <v>27</v>
      </c>
      <c r="K68" s="17" t="s">
        <v>28</v>
      </c>
      <c r="L68" s="17" t="s">
        <v>34</v>
      </c>
      <c r="M68" s="17" t="s">
        <v>30</v>
      </c>
      <c r="N68" s="17" t="s">
        <v>45</v>
      </c>
    </row>
    <row r="69" spans="2:14" x14ac:dyDescent="0.25">
      <c r="B69" s="58"/>
      <c r="C69" s="23">
        <v>10170000</v>
      </c>
      <c r="D69" s="23" t="s">
        <v>89</v>
      </c>
      <c r="E69" s="17" t="s">
        <v>90</v>
      </c>
      <c r="F69" s="18">
        <v>45658</v>
      </c>
      <c r="G69" s="17">
        <v>10</v>
      </c>
      <c r="H69" s="36">
        <v>233108000</v>
      </c>
      <c r="I69" s="19">
        <f t="shared" si="0"/>
        <v>233108000</v>
      </c>
      <c r="J69" s="17" t="s">
        <v>27</v>
      </c>
      <c r="K69" s="17" t="s">
        <v>28</v>
      </c>
      <c r="L69" s="17" t="s">
        <v>34</v>
      </c>
      <c r="M69" s="17" t="s">
        <v>30</v>
      </c>
      <c r="N69" s="17" t="s">
        <v>45</v>
      </c>
    </row>
    <row r="70" spans="2:14" ht="26.25" x14ac:dyDescent="0.25">
      <c r="B70" s="58"/>
      <c r="C70" s="23" t="s">
        <v>156</v>
      </c>
      <c r="D70" s="23" t="s">
        <v>92</v>
      </c>
      <c r="E70" s="17" t="s">
        <v>91</v>
      </c>
      <c r="F70" s="18">
        <v>45658</v>
      </c>
      <c r="G70" s="17">
        <v>10</v>
      </c>
      <c r="H70" s="36">
        <v>33582800</v>
      </c>
      <c r="I70" s="19">
        <f t="shared" si="0"/>
        <v>33582800</v>
      </c>
      <c r="J70" s="17" t="s">
        <v>27</v>
      </c>
      <c r="K70" s="17" t="s">
        <v>28</v>
      </c>
      <c r="L70" s="17" t="s">
        <v>34</v>
      </c>
      <c r="M70" s="17" t="s">
        <v>30</v>
      </c>
      <c r="N70" s="17" t="s">
        <v>45</v>
      </c>
    </row>
    <row r="71" spans="2:14" ht="25.5" x14ac:dyDescent="0.25">
      <c r="B71" s="58"/>
      <c r="C71" s="23">
        <v>78181507</v>
      </c>
      <c r="D71" s="23" t="s">
        <v>93</v>
      </c>
      <c r="E71" s="17" t="s">
        <v>87</v>
      </c>
      <c r="F71" s="18">
        <v>45658</v>
      </c>
      <c r="G71" s="17">
        <v>10</v>
      </c>
      <c r="H71" s="36">
        <v>18000000</v>
      </c>
      <c r="I71" s="19">
        <f t="shared" si="0"/>
        <v>18000000</v>
      </c>
      <c r="J71" s="17" t="s">
        <v>27</v>
      </c>
      <c r="K71" s="17" t="s">
        <v>28</v>
      </c>
      <c r="L71" s="17" t="s">
        <v>34</v>
      </c>
      <c r="M71" s="17" t="s">
        <v>30</v>
      </c>
      <c r="N71" s="17" t="s">
        <v>45</v>
      </c>
    </row>
    <row r="72" spans="2:14" ht="51" x14ac:dyDescent="0.25">
      <c r="B72" s="58"/>
      <c r="C72" s="23" t="s">
        <v>154</v>
      </c>
      <c r="D72" s="23" t="s">
        <v>88</v>
      </c>
      <c r="E72" s="17" t="s">
        <v>55</v>
      </c>
      <c r="F72" s="18">
        <v>45658</v>
      </c>
      <c r="G72" s="17">
        <v>10</v>
      </c>
      <c r="H72" s="36">
        <v>102041200</v>
      </c>
      <c r="I72" s="19">
        <f t="shared" si="0"/>
        <v>102041200</v>
      </c>
      <c r="J72" s="17" t="s">
        <v>27</v>
      </c>
      <c r="K72" s="17" t="s">
        <v>28</v>
      </c>
      <c r="L72" s="17" t="s">
        <v>34</v>
      </c>
      <c r="M72" s="17" t="s">
        <v>30</v>
      </c>
      <c r="N72" s="17" t="s">
        <v>45</v>
      </c>
    </row>
    <row r="73" spans="2:14" ht="26.45" customHeight="1" x14ac:dyDescent="0.25">
      <c r="B73" s="58" t="s">
        <v>231</v>
      </c>
      <c r="C73" s="53" t="s">
        <v>278</v>
      </c>
      <c r="D73" s="56" t="s">
        <v>183</v>
      </c>
      <c r="E73" s="51" t="s">
        <v>277</v>
      </c>
      <c r="F73" s="18">
        <v>45658</v>
      </c>
      <c r="G73" s="17">
        <v>10</v>
      </c>
      <c r="H73" s="36">
        <v>6507007417</v>
      </c>
      <c r="I73" s="19">
        <f>+H73</f>
        <v>6507007417</v>
      </c>
      <c r="J73" s="17" t="s">
        <v>27</v>
      </c>
      <c r="K73" s="17" t="s">
        <v>28</v>
      </c>
      <c r="L73" s="17" t="s">
        <v>34</v>
      </c>
      <c r="M73" s="17" t="s">
        <v>165</v>
      </c>
      <c r="N73" s="17" t="s">
        <v>166</v>
      </c>
    </row>
    <row r="74" spans="2:14" ht="30" x14ac:dyDescent="0.25">
      <c r="B74" s="58"/>
      <c r="C74" s="53" t="s">
        <v>278</v>
      </c>
      <c r="D74" s="57"/>
      <c r="E74" s="51" t="s">
        <v>277</v>
      </c>
      <c r="F74" s="18">
        <v>45658</v>
      </c>
      <c r="G74" s="17">
        <v>10</v>
      </c>
      <c r="H74" s="36">
        <v>797550000</v>
      </c>
      <c r="I74" s="19">
        <f t="shared" ref="I74:I138" si="1">+H74</f>
        <v>797550000</v>
      </c>
      <c r="J74" s="17" t="s">
        <v>27</v>
      </c>
      <c r="K74" s="17" t="s">
        <v>28</v>
      </c>
      <c r="L74" s="17" t="s">
        <v>34</v>
      </c>
      <c r="M74" s="17" t="s">
        <v>30</v>
      </c>
      <c r="N74" s="17" t="s">
        <v>166</v>
      </c>
    </row>
    <row r="75" spans="2:14" ht="60" x14ac:dyDescent="0.25">
      <c r="B75" s="58"/>
      <c r="C75" s="23" t="s">
        <v>235</v>
      </c>
      <c r="D75" s="23" t="s">
        <v>184</v>
      </c>
      <c r="E75" s="50" t="s">
        <v>234</v>
      </c>
      <c r="F75" s="18">
        <v>45658</v>
      </c>
      <c r="G75" s="17">
        <v>10</v>
      </c>
      <c r="H75" s="36">
        <v>14994000</v>
      </c>
      <c r="I75" s="19">
        <f t="shared" si="1"/>
        <v>14994000</v>
      </c>
      <c r="J75" s="17" t="s">
        <v>27</v>
      </c>
      <c r="K75" s="17" t="s">
        <v>28</v>
      </c>
      <c r="L75" s="17" t="s">
        <v>34</v>
      </c>
      <c r="M75" s="17" t="s">
        <v>30</v>
      </c>
      <c r="N75" s="47" t="s">
        <v>167</v>
      </c>
    </row>
    <row r="76" spans="2:14" ht="45" x14ac:dyDescent="0.25">
      <c r="B76" s="58"/>
      <c r="C76" s="23">
        <v>41104501</v>
      </c>
      <c r="D76" s="56" t="s">
        <v>185</v>
      </c>
      <c r="E76" s="51" t="s">
        <v>236</v>
      </c>
      <c r="F76" s="18">
        <v>45658</v>
      </c>
      <c r="G76" s="17">
        <v>10</v>
      </c>
      <c r="H76" s="36">
        <v>12000000</v>
      </c>
      <c r="I76" s="19">
        <f t="shared" si="1"/>
        <v>12000000</v>
      </c>
      <c r="J76" s="17" t="s">
        <v>27</v>
      </c>
      <c r="K76" s="17" t="s">
        <v>28</v>
      </c>
      <c r="L76" s="17" t="s">
        <v>34</v>
      </c>
      <c r="M76" s="17" t="s">
        <v>30</v>
      </c>
      <c r="N76" s="48" t="s">
        <v>168</v>
      </c>
    </row>
    <row r="77" spans="2:14" ht="45" x14ac:dyDescent="0.25">
      <c r="B77" s="58"/>
      <c r="C77" s="23">
        <v>40101701</v>
      </c>
      <c r="D77" s="59"/>
      <c r="E77" s="51" t="s">
        <v>237</v>
      </c>
      <c r="F77" s="18">
        <v>45658</v>
      </c>
      <c r="G77" s="17">
        <v>10</v>
      </c>
      <c r="H77" s="36">
        <v>811991600</v>
      </c>
      <c r="I77" s="19">
        <f t="shared" si="1"/>
        <v>811991600</v>
      </c>
      <c r="J77" s="17" t="s">
        <v>27</v>
      </c>
      <c r="K77" s="17" t="s">
        <v>28</v>
      </c>
      <c r="L77" s="17" t="s">
        <v>34</v>
      </c>
      <c r="M77" s="17" t="s">
        <v>30</v>
      </c>
      <c r="N77" s="48" t="s">
        <v>169</v>
      </c>
    </row>
    <row r="78" spans="2:14" ht="45" x14ac:dyDescent="0.25">
      <c r="B78" s="58"/>
      <c r="C78" s="23">
        <v>40101701</v>
      </c>
      <c r="D78" s="59"/>
      <c r="E78" s="51" t="s">
        <v>237</v>
      </c>
      <c r="F78" s="18">
        <v>45658</v>
      </c>
      <c r="G78" s="17">
        <v>10</v>
      </c>
      <c r="H78" s="36">
        <v>5000000</v>
      </c>
      <c r="I78" s="19">
        <f t="shared" si="1"/>
        <v>5000000</v>
      </c>
      <c r="J78" s="17" t="s">
        <v>27</v>
      </c>
      <c r="K78" s="17" t="s">
        <v>28</v>
      </c>
      <c r="L78" s="17" t="s">
        <v>34</v>
      </c>
      <c r="M78" s="17" t="s">
        <v>30</v>
      </c>
      <c r="N78" s="48" t="s">
        <v>170</v>
      </c>
    </row>
    <row r="79" spans="2:14" ht="45" x14ac:dyDescent="0.25">
      <c r="B79" s="58"/>
      <c r="C79" s="23">
        <v>40101701</v>
      </c>
      <c r="D79" s="57"/>
      <c r="E79" s="51" t="s">
        <v>237</v>
      </c>
      <c r="F79" s="18">
        <v>45658</v>
      </c>
      <c r="G79" s="17">
        <v>10</v>
      </c>
      <c r="H79" s="36">
        <v>11000000</v>
      </c>
      <c r="I79" s="19">
        <f t="shared" si="1"/>
        <v>11000000</v>
      </c>
      <c r="J79" s="17" t="s">
        <v>27</v>
      </c>
      <c r="K79" s="17" t="s">
        <v>28</v>
      </c>
      <c r="L79" s="17" t="s">
        <v>34</v>
      </c>
      <c r="M79" s="17" t="s">
        <v>30</v>
      </c>
      <c r="N79" s="48" t="s">
        <v>171</v>
      </c>
    </row>
    <row r="80" spans="2:14" ht="75" x14ac:dyDescent="0.25">
      <c r="B80" s="58"/>
      <c r="C80" s="23" t="s">
        <v>160</v>
      </c>
      <c r="D80" s="56" t="s">
        <v>186</v>
      </c>
      <c r="E80" s="51" t="s">
        <v>238</v>
      </c>
      <c r="F80" s="18">
        <v>45658</v>
      </c>
      <c r="G80" s="17">
        <v>10</v>
      </c>
      <c r="H80" s="36">
        <v>1001841284</v>
      </c>
      <c r="I80" s="19">
        <f t="shared" si="1"/>
        <v>1001841284</v>
      </c>
      <c r="J80" s="17" t="s">
        <v>27</v>
      </c>
      <c r="K80" s="17" t="s">
        <v>28</v>
      </c>
      <c r="L80" s="17" t="s">
        <v>34</v>
      </c>
      <c r="M80" s="48" t="s">
        <v>165</v>
      </c>
      <c r="N80" s="48" t="s">
        <v>169</v>
      </c>
    </row>
    <row r="81" spans="2:14" ht="75" x14ac:dyDescent="0.25">
      <c r="B81" s="58"/>
      <c r="C81" s="23" t="s">
        <v>160</v>
      </c>
      <c r="D81" s="59"/>
      <c r="E81" s="51" t="s">
        <v>238</v>
      </c>
      <c r="F81" s="18">
        <v>45658</v>
      </c>
      <c r="G81" s="17">
        <v>10</v>
      </c>
      <c r="H81" s="36">
        <v>295429335</v>
      </c>
      <c r="I81" s="19">
        <f t="shared" si="1"/>
        <v>295429335</v>
      </c>
      <c r="J81" s="17" t="s">
        <v>27</v>
      </c>
      <c r="K81" s="17" t="s">
        <v>28</v>
      </c>
      <c r="L81" s="17" t="s">
        <v>34</v>
      </c>
      <c r="M81" s="48" t="s">
        <v>30</v>
      </c>
      <c r="N81" s="48" t="s">
        <v>168</v>
      </c>
    </row>
    <row r="82" spans="2:14" ht="75" x14ac:dyDescent="0.25">
      <c r="B82" s="58"/>
      <c r="C82" s="23" t="s">
        <v>160</v>
      </c>
      <c r="D82" s="59"/>
      <c r="E82" s="51" t="s">
        <v>238</v>
      </c>
      <c r="F82" s="18">
        <v>45658</v>
      </c>
      <c r="G82" s="17">
        <v>10</v>
      </c>
      <c r="H82" s="36">
        <v>13000000</v>
      </c>
      <c r="I82" s="19">
        <f t="shared" si="1"/>
        <v>13000000</v>
      </c>
      <c r="J82" s="17" t="s">
        <v>27</v>
      </c>
      <c r="K82" s="17" t="s">
        <v>28</v>
      </c>
      <c r="L82" s="17" t="s">
        <v>34</v>
      </c>
      <c r="M82" s="48" t="s">
        <v>30</v>
      </c>
      <c r="N82" s="48" t="s">
        <v>171</v>
      </c>
    </row>
    <row r="83" spans="2:14" ht="75" x14ac:dyDescent="0.25">
      <c r="B83" s="58"/>
      <c r="C83" s="23" t="s">
        <v>160</v>
      </c>
      <c r="D83" s="57"/>
      <c r="E83" s="51" t="s">
        <v>238</v>
      </c>
      <c r="F83" s="18">
        <v>45658</v>
      </c>
      <c r="G83" s="17">
        <v>10</v>
      </c>
      <c r="H83" s="36">
        <v>136850997</v>
      </c>
      <c r="I83" s="19">
        <f t="shared" si="1"/>
        <v>136850997</v>
      </c>
      <c r="J83" s="17" t="s">
        <v>27</v>
      </c>
      <c r="K83" s="17" t="s">
        <v>28</v>
      </c>
      <c r="L83" s="17" t="s">
        <v>34</v>
      </c>
      <c r="M83" s="48" t="s">
        <v>30</v>
      </c>
      <c r="N83" s="48" t="s">
        <v>170</v>
      </c>
    </row>
    <row r="84" spans="2:14" ht="58.15" customHeight="1" x14ac:dyDescent="0.25">
      <c r="B84" s="58"/>
      <c r="C84" s="23" t="s">
        <v>240</v>
      </c>
      <c r="D84" s="56" t="s">
        <v>187</v>
      </c>
      <c r="E84" s="51" t="s">
        <v>239</v>
      </c>
      <c r="F84" s="18">
        <v>45658</v>
      </c>
      <c r="G84" s="17">
        <v>10</v>
      </c>
      <c r="H84" s="36">
        <v>21634200</v>
      </c>
      <c r="I84" s="19">
        <f t="shared" si="1"/>
        <v>21634200</v>
      </c>
      <c r="J84" s="17" t="s">
        <v>27</v>
      </c>
      <c r="K84" s="17" t="s">
        <v>28</v>
      </c>
      <c r="L84" s="17" t="s">
        <v>34</v>
      </c>
      <c r="M84" s="48" t="s">
        <v>30</v>
      </c>
      <c r="N84" s="48" t="s">
        <v>168</v>
      </c>
    </row>
    <row r="85" spans="2:14" ht="60" x14ac:dyDescent="0.25">
      <c r="B85" s="58"/>
      <c r="C85" s="23" t="s">
        <v>240</v>
      </c>
      <c r="D85" s="59"/>
      <c r="E85" s="51" t="s">
        <v>239</v>
      </c>
      <c r="F85" s="18">
        <v>45658</v>
      </c>
      <c r="G85" s="17">
        <v>10</v>
      </c>
      <c r="H85" s="36">
        <v>7000000</v>
      </c>
      <c r="I85" s="19">
        <f t="shared" si="1"/>
        <v>7000000</v>
      </c>
      <c r="J85" s="17" t="s">
        <v>27</v>
      </c>
      <c r="K85" s="17" t="s">
        <v>28</v>
      </c>
      <c r="L85" s="17" t="s">
        <v>34</v>
      </c>
      <c r="M85" s="48" t="s">
        <v>30</v>
      </c>
      <c r="N85" s="48" t="s">
        <v>170</v>
      </c>
    </row>
    <row r="86" spans="2:14" ht="60" x14ac:dyDescent="0.25">
      <c r="B86" s="58"/>
      <c r="C86" s="23" t="s">
        <v>240</v>
      </c>
      <c r="D86" s="57"/>
      <c r="E86" s="51" t="s">
        <v>239</v>
      </c>
      <c r="F86" s="18">
        <v>45658</v>
      </c>
      <c r="G86" s="17">
        <v>10</v>
      </c>
      <c r="H86" s="36">
        <v>8863704</v>
      </c>
      <c r="I86" s="19">
        <f t="shared" si="1"/>
        <v>8863704</v>
      </c>
      <c r="J86" s="17" t="s">
        <v>27</v>
      </c>
      <c r="K86" s="17" t="s">
        <v>28</v>
      </c>
      <c r="L86" s="17" t="s">
        <v>34</v>
      </c>
      <c r="M86" s="48" t="s">
        <v>30</v>
      </c>
      <c r="N86" s="48" t="s">
        <v>172</v>
      </c>
    </row>
    <row r="87" spans="2:14" ht="30.6" customHeight="1" x14ac:dyDescent="0.25">
      <c r="B87" s="58"/>
      <c r="C87" s="23" t="s">
        <v>242</v>
      </c>
      <c r="D87" s="56" t="s">
        <v>188</v>
      </c>
      <c r="E87" s="51" t="s">
        <v>241</v>
      </c>
      <c r="F87" s="18">
        <v>45658</v>
      </c>
      <c r="G87" s="17">
        <v>10</v>
      </c>
      <c r="H87" s="36">
        <v>47000000</v>
      </c>
      <c r="I87" s="19">
        <f t="shared" si="1"/>
        <v>47000000</v>
      </c>
      <c r="J87" s="17" t="s">
        <v>27</v>
      </c>
      <c r="K87" s="17" t="s">
        <v>28</v>
      </c>
      <c r="L87" s="17" t="s">
        <v>34</v>
      </c>
      <c r="M87" s="17" t="s">
        <v>30</v>
      </c>
      <c r="N87" s="48" t="s">
        <v>170</v>
      </c>
    </row>
    <row r="88" spans="2:14" ht="30.6" customHeight="1" x14ac:dyDescent="0.25">
      <c r="B88" s="58"/>
      <c r="C88" s="23" t="s">
        <v>242</v>
      </c>
      <c r="D88" s="57"/>
      <c r="E88" s="51" t="s">
        <v>241</v>
      </c>
      <c r="F88" s="18">
        <v>45658</v>
      </c>
      <c r="G88" s="17">
        <v>10</v>
      </c>
      <c r="H88" s="36">
        <v>300000</v>
      </c>
      <c r="I88" s="19">
        <f t="shared" si="1"/>
        <v>300000</v>
      </c>
      <c r="J88" s="17" t="s">
        <v>27</v>
      </c>
      <c r="K88" s="17" t="s">
        <v>28</v>
      </c>
      <c r="L88" s="17" t="s">
        <v>34</v>
      </c>
      <c r="M88" s="17" t="s">
        <v>30</v>
      </c>
      <c r="N88" s="48" t="s">
        <v>173</v>
      </c>
    </row>
    <row r="89" spans="2:14" ht="183" customHeight="1" x14ac:dyDescent="0.25">
      <c r="B89" s="58" t="s">
        <v>233</v>
      </c>
      <c r="C89" s="52" t="s">
        <v>243</v>
      </c>
      <c r="D89" s="23" t="s">
        <v>189</v>
      </c>
      <c r="E89" s="17" t="s">
        <v>246</v>
      </c>
      <c r="F89" s="18">
        <v>45658</v>
      </c>
      <c r="G89" s="17">
        <v>10</v>
      </c>
      <c r="H89" s="36">
        <v>1000000</v>
      </c>
      <c r="I89" s="19">
        <f t="shared" si="1"/>
        <v>1000000</v>
      </c>
      <c r="J89" s="17" t="s">
        <v>27</v>
      </c>
      <c r="K89" s="17" t="s">
        <v>28</v>
      </c>
      <c r="L89" s="17" t="s">
        <v>34</v>
      </c>
      <c r="M89" s="17" t="s">
        <v>30</v>
      </c>
      <c r="N89" s="48" t="s">
        <v>170</v>
      </c>
    </row>
    <row r="90" spans="2:14" ht="75.599999999999994" customHeight="1" x14ac:dyDescent="0.25">
      <c r="B90" s="58"/>
      <c r="C90" s="23" t="s">
        <v>145</v>
      </c>
      <c r="D90" s="23" t="s">
        <v>190</v>
      </c>
      <c r="E90" s="17" t="s">
        <v>247</v>
      </c>
      <c r="F90" s="18">
        <v>45658</v>
      </c>
      <c r="G90" s="17">
        <v>10</v>
      </c>
      <c r="H90" s="49">
        <v>4000000</v>
      </c>
      <c r="I90" s="19">
        <f t="shared" si="1"/>
        <v>4000000</v>
      </c>
      <c r="J90" s="17" t="s">
        <v>27</v>
      </c>
      <c r="K90" s="17" t="s">
        <v>28</v>
      </c>
      <c r="L90" s="17" t="s">
        <v>34</v>
      </c>
      <c r="M90" s="17" t="s">
        <v>30</v>
      </c>
      <c r="N90" s="48" t="s">
        <v>170</v>
      </c>
    </row>
    <row r="91" spans="2:14" ht="177.6" customHeight="1" x14ac:dyDescent="0.25">
      <c r="B91" s="58"/>
      <c r="C91" s="52" t="s">
        <v>243</v>
      </c>
      <c r="D91" s="23" t="s">
        <v>191</v>
      </c>
      <c r="E91" s="17" t="s">
        <v>247</v>
      </c>
      <c r="F91" s="18">
        <v>45658</v>
      </c>
      <c r="G91" s="17">
        <v>10</v>
      </c>
      <c r="H91" s="49">
        <v>2000000</v>
      </c>
      <c r="I91" s="19">
        <f t="shared" si="1"/>
        <v>2000000</v>
      </c>
      <c r="J91" s="17" t="s">
        <v>27</v>
      </c>
      <c r="K91" s="17" t="s">
        <v>28</v>
      </c>
      <c r="L91" s="17" t="s">
        <v>34</v>
      </c>
      <c r="M91" s="17" t="s">
        <v>30</v>
      </c>
      <c r="N91" s="48" t="s">
        <v>170</v>
      </c>
    </row>
    <row r="92" spans="2:14" ht="171.6" customHeight="1" x14ac:dyDescent="0.25">
      <c r="B92" s="58"/>
      <c r="C92" s="52" t="s">
        <v>243</v>
      </c>
      <c r="D92" s="23" t="s">
        <v>192</v>
      </c>
      <c r="E92" s="17" t="s">
        <v>246</v>
      </c>
      <c r="F92" s="18">
        <v>45658</v>
      </c>
      <c r="G92" s="17">
        <v>10</v>
      </c>
      <c r="H92" s="36">
        <v>58000000</v>
      </c>
      <c r="I92" s="19">
        <f t="shared" si="1"/>
        <v>58000000</v>
      </c>
      <c r="J92" s="17" t="s">
        <v>27</v>
      </c>
      <c r="K92" s="17" t="s">
        <v>28</v>
      </c>
      <c r="L92" s="17" t="s">
        <v>34</v>
      </c>
      <c r="M92" s="17" t="s">
        <v>30</v>
      </c>
      <c r="N92" s="48" t="s">
        <v>170</v>
      </c>
    </row>
    <row r="93" spans="2:14" ht="182.45" customHeight="1" x14ac:dyDescent="0.25">
      <c r="B93" s="58"/>
      <c r="C93" s="52" t="s">
        <v>243</v>
      </c>
      <c r="D93" s="23" t="s">
        <v>193</v>
      </c>
      <c r="E93" s="17" t="s">
        <v>246</v>
      </c>
      <c r="F93" s="18">
        <v>45658</v>
      </c>
      <c r="G93" s="17">
        <v>10</v>
      </c>
      <c r="H93" s="49">
        <v>1000000</v>
      </c>
      <c r="I93" s="19">
        <f t="shared" si="1"/>
        <v>1000000</v>
      </c>
      <c r="J93" s="17" t="s">
        <v>27</v>
      </c>
      <c r="K93" s="17" t="s">
        <v>28</v>
      </c>
      <c r="L93" s="17" t="s">
        <v>34</v>
      </c>
      <c r="M93" s="17" t="s">
        <v>30</v>
      </c>
      <c r="N93" s="48" t="s">
        <v>170</v>
      </c>
    </row>
    <row r="94" spans="2:14" ht="38.25" x14ac:dyDescent="0.25">
      <c r="B94" s="58"/>
      <c r="C94" s="23" t="s">
        <v>138</v>
      </c>
      <c r="D94" s="53" t="s">
        <v>244</v>
      </c>
      <c r="E94" s="17" t="s">
        <v>248</v>
      </c>
      <c r="F94" s="18">
        <v>45658</v>
      </c>
      <c r="G94" s="17">
        <v>10</v>
      </c>
      <c r="H94" s="49">
        <v>1000000</v>
      </c>
      <c r="I94" s="19">
        <f t="shared" si="1"/>
        <v>1000000</v>
      </c>
      <c r="J94" s="17" t="s">
        <v>27</v>
      </c>
      <c r="K94" s="17" t="s">
        <v>28</v>
      </c>
      <c r="L94" s="17" t="s">
        <v>34</v>
      </c>
      <c r="M94" s="48" t="s">
        <v>30</v>
      </c>
      <c r="N94" s="48" t="s">
        <v>170</v>
      </c>
    </row>
    <row r="95" spans="2:14" ht="26.25" x14ac:dyDescent="0.25">
      <c r="B95" s="58"/>
      <c r="C95" s="23" t="s">
        <v>138</v>
      </c>
      <c r="D95" s="60" t="s">
        <v>245</v>
      </c>
      <c r="E95" s="17" t="s">
        <v>248</v>
      </c>
      <c r="F95" s="18">
        <v>45658</v>
      </c>
      <c r="G95" s="17">
        <v>10</v>
      </c>
      <c r="H95" s="49">
        <v>100000</v>
      </c>
      <c r="I95" s="19">
        <f t="shared" si="1"/>
        <v>100000</v>
      </c>
      <c r="J95" s="17" t="s">
        <v>27</v>
      </c>
      <c r="K95" s="17" t="s">
        <v>28</v>
      </c>
      <c r="L95" s="17" t="s">
        <v>34</v>
      </c>
      <c r="M95" s="48" t="s">
        <v>30</v>
      </c>
      <c r="N95" s="48" t="s">
        <v>173</v>
      </c>
    </row>
    <row r="96" spans="2:14" ht="26.25" x14ac:dyDescent="0.25">
      <c r="B96" s="58"/>
      <c r="C96" s="23" t="s">
        <v>138</v>
      </c>
      <c r="D96" s="61"/>
      <c r="E96" s="17" t="s">
        <v>248</v>
      </c>
      <c r="F96" s="18">
        <v>45658</v>
      </c>
      <c r="G96" s="17">
        <v>10</v>
      </c>
      <c r="H96" s="49">
        <v>2300000</v>
      </c>
      <c r="I96" s="19">
        <f t="shared" si="1"/>
        <v>2300000</v>
      </c>
      <c r="J96" s="17" t="s">
        <v>27</v>
      </c>
      <c r="K96" s="17" t="s">
        <v>28</v>
      </c>
      <c r="L96" s="17" t="s">
        <v>34</v>
      </c>
      <c r="M96" s="48" t="s">
        <v>30</v>
      </c>
      <c r="N96" s="48" t="s">
        <v>170</v>
      </c>
    </row>
    <row r="97" spans="2:14" ht="177" customHeight="1" x14ac:dyDescent="0.25">
      <c r="B97" s="58"/>
      <c r="C97" s="55" t="s">
        <v>243</v>
      </c>
      <c r="D97" s="53" t="s">
        <v>276</v>
      </c>
      <c r="E97" s="54" t="s">
        <v>246</v>
      </c>
      <c r="F97" s="18">
        <v>45658</v>
      </c>
      <c r="G97" s="17">
        <v>10</v>
      </c>
      <c r="H97" s="49">
        <v>1000000</v>
      </c>
      <c r="I97" s="19">
        <f>+H97</f>
        <v>1000000</v>
      </c>
      <c r="J97" s="17" t="s">
        <v>27</v>
      </c>
      <c r="K97" s="17" t="s">
        <v>28</v>
      </c>
      <c r="L97" s="17" t="s">
        <v>34</v>
      </c>
      <c r="M97" s="17" t="s">
        <v>30</v>
      </c>
      <c r="N97" s="48" t="s">
        <v>170</v>
      </c>
    </row>
    <row r="98" spans="2:14" ht="181.15" customHeight="1" x14ac:dyDescent="0.25">
      <c r="B98" s="58"/>
      <c r="C98" s="52" t="s">
        <v>243</v>
      </c>
      <c r="D98" s="23" t="s">
        <v>194</v>
      </c>
      <c r="E98" s="17" t="s">
        <v>247</v>
      </c>
      <c r="F98" s="18">
        <v>45658</v>
      </c>
      <c r="G98" s="17">
        <v>10</v>
      </c>
      <c r="H98" s="49">
        <v>1000000</v>
      </c>
      <c r="I98" s="19">
        <f t="shared" si="1"/>
        <v>1000000</v>
      </c>
      <c r="J98" s="17" t="s">
        <v>27</v>
      </c>
      <c r="K98" s="17" t="s">
        <v>28</v>
      </c>
      <c r="L98" s="17" t="s">
        <v>34</v>
      </c>
      <c r="M98" s="48" t="s">
        <v>30</v>
      </c>
      <c r="N98" s="48" t="s">
        <v>170</v>
      </c>
    </row>
    <row r="99" spans="2:14" ht="89.25" x14ac:dyDescent="0.25">
      <c r="B99" s="58"/>
      <c r="C99" s="23" t="s">
        <v>134</v>
      </c>
      <c r="D99" s="23" t="s">
        <v>195</v>
      </c>
      <c r="E99" s="17" t="s">
        <v>249</v>
      </c>
      <c r="F99" s="18">
        <v>45658</v>
      </c>
      <c r="G99" s="17">
        <v>10</v>
      </c>
      <c r="H99" s="49">
        <v>216404733</v>
      </c>
      <c r="I99" s="19">
        <f t="shared" si="1"/>
        <v>216404733</v>
      </c>
      <c r="J99" s="17" t="s">
        <v>27</v>
      </c>
      <c r="K99" s="17" t="s">
        <v>28</v>
      </c>
      <c r="L99" s="17" t="s">
        <v>34</v>
      </c>
      <c r="M99" s="48" t="s">
        <v>30</v>
      </c>
      <c r="N99" s="48" t="s">
        <v>171</v>
      </c>
    </row>
    <row r="100" spans="2:14" ht="39" x14ac:dyDescent="0.25">
      <c r="B100" s="58"/>
      <c r="C100" s="23" t="s">
        <v>250</v>
      </c>
      <c r="D100" s="23" t="s">
        <v>196</v>
      </c>
      <c r="E100" s="17" t="s">
        <v>246</v>
      </c>
      <c r="F100" s="18">
        <v>45658</v>
      </c>
      <c r="G100" s="17">
        <v>10</v>
      </c>
      <c r="H100" s="36">
        <v>86720000</v>
      </c>
      <c r="I100" s="19">
        <f t="shared" si="1"/>
        <v>86720000</v>
      </c>
      <c r="J100" s="17" t="s">
        <v>27</v>
      </c>
      <c r="K100" s="17" t="s">
        <v>28</v>
      </c>
      <c r="L100" s="17" t="s">
        <v>34</v>
      </c>
      <c r="M100" s="17" t="s">
        <v>30</v>
      </c>
      <c r="N100" s="48" t="s">
        <v>170</v>
      </c>
    </row>
    <row r="101" spans="2:14" ht="178.15" customHeight="1" x14ac:dyDescent="0.25">
      <c r="B101" s="58"/>
      <c r="C101" s="55" t="s">
        <v>243</v>
      </c>
      <c r="D101" s="23" t="s">
        <v>197</v>
      </c>
      <c r="E101" s="17" t="s">
        <v>246</v>
      </c>
      <c r="F101" s="18">
        <v>45658</v>
      </c>
      <c r="G101" s="17">
        <v>10</v>
      </c>
      <c r="H101" s="36">
        <v>99500000</v>
      </c>
      <c r="I101" s="19">
        <f t="shared" si="1"/>
        <v>99500000</v>
      </c>
      <c r="J101" s="17" t="s">
        <v>27</v>
      </c>
      <c r="K101" s="17" t="s">
        <v>28</v>
      </c>
      <c r="L101" s="17" t="s">
        <v>34</v>
      </c>
      <c r="M101" s="17" t="s">
        <v>30</v>
      </c>
      <c r="N101" s="48" t="s">
        <v>170</v>
      </c>
    </row>
    <row r="102" spans="2:14" ht="184.9" customHeight="1" x14ac:dyDescent="0.25">
      <c r="B102" s="58"/>
      <c r="C102" s="52" t="s">
        <v>243</v>
      </c>
      <c r="D102" s="23" t="s">
        <v>198</v>
      </c>
      <c r="E102" s="17" t="s">
        <v>246</v>
      </c>
      <c r="F102" s="18">
        <v>45658</v>
      </c>
      <c r="G102" s="17">
        <v>10</v>
      </c>
      <c r="H102" s="36">
        <v>53146000</v>
      </c>
      <c r="I102" s="19">
        <f t="shared" si="1"/>
        <v>53146000</v>
      </c>
      <c r="J102" s="17" t="s">
        <v>27</v>
      </c>
      <c r="K102" s="17" t="s">
        <v>28</v>
      </c>
      <c r="L102" s="17" t="s">
        <v>34</v>
      </c>
      <c r="M102" s="17" t="s">
        <v>30</v>
      </c>
      <c r="N102" s="48" t="s">
        <v>170</v>
      </c>
    </row>
    <row r="103" spans="2:14" ht="77.45" customHeight="1" x14ac:dyDescent="0.25">
      <c r="B103" s="58"/>
      <c r="C103" s="23" t="s">
        <v>145</v>
      </c>
      <c r="D103" s="23" t="s">
        <v>199</v>
      </c>
      <c r="E103" s="17" t="s">
        <v>247</v>
      </c>
      <c r="F103" s="18">
        <v>45658</v>
      </c>
      <c r="G103" s="17">
        <v>10</v>
      </c>
      <c r="H103" s="36">
        <v>31000000</v>
      </c>
      <c r="I103" s="19">
        <f t="shared" si="1"/>
        <v>31000000</v>
      </c>
      <c r="J103" s="17" t="s">
        <v>27</v>
      </c>
      <c r="K103" s="17" t="s">
        <v>28</v>
      </c>
      <c r="L103" s="17" t="s">
        <v>34</v>
      </c>
      <c r="M103" s="17" t="s">
        <v>30</v>
      </c>
      <c r="N103" s="48" t="s">
        <v>170</v>
      </c>
    </row>
    <row r="104" spans="2:14" ht="60" x14ac:dyDescent="0.25">
      <c r="B104" s="58"/>
      <c r="C104" s="23" t="s">
        <v>235</v>
      </c>
      <c r="D104" s="56" t="s">
        <v>200</v>
      </c>
      <c r="E104" s="50" t="s">
        <v>234</v>
      </c>
      <c r="F104" s="18">
        <v>45658</v>
      </c>
      <c r="G104" s="17">
        <v>10</v>
      </c>
      <c r="H104" s="36">
        <v>2029898</v>
      </c>
      <c r="I104" s="19">
        <f t="shared" si="1"/>
        <v>2029898</v>
      </c>
      <c r="J104" s="17" t="s">
        <v>27</v>
      </c>
      <c r="K104" s="17" t="s">
        <v>28</v>
      </c>
      <c r="L104" s="17" t="s">
        <v>34</v>
      </c>
      <c r="M104" s="17" t="s">
        <v>30</v>
      </c>
      <c r="N104" s="17" t="s">
        <v>174</v>
      </c>
    </row>
    <row r="105" spans="2:14" ht="60" x14ac:dyDescent="0.25">
      <c r="B105" s="58"/>
      <c r="C105" s="23" t="s">
        <v>235</v>
      </c>
      <c r="D105" s="59"/>
      <c r="E105" s="50" t="s">
        <v>234</v>
      </c>
      <c r="F105" s="18">
        <v>45658</v>
      </c>
      <c r="G105" s="17">
        <v>10</v>
      </c>
      <c r="H105" s="36">
        <v>609150354</v>
      </c>
      <c r="I105" s="19">
        <f t="shared" si="1"/>
        <v>609150354</v>
      </c>
      <c r="J105" s="17" t="s">
        <v>27</v>
      </c>
      <c r="K105" s="17" t="s">
        <v>28</v>
      </c>
      <c r="L105" s="17" t="s">
        <v>34</v>
      </c>
      <c r="M105" s="17" t="s">
        <v>30</v>
      </c>
      <c r="N105" s="17" t="s">
        <v>169</v>
      </c>
    </row>
    <row r="106" spans="2:14" ht="60" x14ac:dyDescent="0.25">
      <c r="B106" s="58"/>
      <c r="C106" s="23" t="s">
        <v>235</v>
      </c>
      <c r="D106" s="59"/>
      <c r="E106" s="50" t="s">
        <v>234</v>
      </c>
      <c r="F106" s="18">
        <v>45658</v>
      </c>
      <c r="G106" s="17">
        <v>10</v>
      </c>
      <c r="H106" s="36">
        <v>30529164</v>
      </c>
      <c r="I106" s="19">
        <f t="shared" si="1"/>
        <v>30529164</v>
      </c>
      <c r="J106" s="17" t="s">
        <v>27</v>
      </c>
      <c r="K106" s="17" t="s">
        <v>28</v>
      </c>
      <c r="L106" s="17" t="s">
        <v>34</v>
      </c>
      <c r="M106" s="17" t="s">
        <v>30</v>
      </c>
      <c r="N106" s="17" t="s">
        <v>173</v>
      </c>
    </row>
    <row r="107" spans="2:14" ht="60" x14ac:dyDescent="0.25">
      <c r="B107" s="58"/>
      <c r="C107" s="23" t="s">
        <v>235</v>
      </c>
      <c r="D107" s="57"/>
      <c r="E107" s="50" t="s">
        <v>234</v>
      </c>
      <c r="F107" s="18">
        <v>45658</v>
      </c>
      <c r="G107" s="17">
        <v>10</v>
      </c>
      <c r="H107" s="36">
        <v>10374850</v>
      </c>
      <c r="I107" s="19">
        <f t="shared" si="1"/>
        <v>10374850</v>
      </c>
      <c r="J107" s="17" t="s">
        <v>27</v>
      </c>
      <c r="K107" s="17" t="s">
        <v>28</v>
      </c>
      <c r="L107" s="17" t="s">
        <v>34</v>
      </c>
      <c r="M107" s="17" t="s">
        <v>30</v>
      </c>
      <c r="N107" s="17" t="s">
        <v>170</v>
      </c>
    </row>
    <row r="108" spans="2:14" ht="69" customHeight="1" x14ac:dyDescent="0.25">
      <c r="B108" s="58"/>
      <c r="C108" s="23" t="s">
        <v>145</v>
      </c>
      <c r="D108" s="53" t="s">
        <v>251</v>
      </c>
      <c r="E108" s="17" t="s">
        <v>247</v>
      </c>
      <c r="F108" s="18">
        <v>45658</v>
      </c>
      <c r="G108" s="17">
        <v>10</v>
      </c>
      <c r="H108" s="36">
        <v>20000000</v>
      </c>
      <c r="I108" s="19">
        <f t="shared" si="1"/>
        <v>20000000</v>
      </c>
      <c r="J108" s="17" t="s">
        <v>27</v>
      </c>
      <c r="K108" s="17" t="s">
        <v>28</v>
      </c>
      <c r="L108" s="17" t="s">
        <v>34</v>
      </c>
      <c r="M108" s="17" t="s">
        <v>30</v>
      </c>
      <c r="N108" s="17" t="s">
        <v>170</v>
      </c>
    </row>
    <row r="109" spans="2:14" ht="81.599999999999994" customHeight="1" x14ac:dyDescent="0.25">
      <c r="B109" s="58"/>
      <c r="C109" s="23" t="s">
        <v>145</v>
      </c>
      <c r="D109" s="56" t="s">
        <v>201</v>
      </c>
      <c r="E109" s="17" t="s">
        <v>247</v>
      </c>
      <c r="F109" s="18">
        <v>45658</v>
      </c>
      <c r="G109" s="17">
        <v>10</v>
      </c>
      <c r="H109" s="36">
        <v>4000000</v>
      </c>
      <c r="I109" s="19">
        <f t="shared" si="1"/>
        <v>4000000</v>
      </c>
      <c r="J109" s="17" t="s">
        <v>27</v>
      </c>
      <c r="K109" s="17" t="s">
        <v>28</v>
      </c>
      <c r="L109" s="17" t="s">
        <v>34</v>
      </c>
      <c r="M109" s="17" t="s">
        <v>30</v>
      </c>
      <c r="N109" s="17" t="s">
        <v>175</v>
      </c>
    </row>
    <row r="110" spans="2:14" ht="87.6" customHeight="1" x14ac:dyDescent="0.25">
      <c r="B110" s="58"/>
      <c r="C110" s="23" t="s">
        <v>145</v>
      </c>
      <c r="D110" s="57"/>
      <c r="E110" s="17" t="s">
        <v>247</v>
      </c>
      <c r="F110" s="18">
        <v>45658</v>
      </c>
      <c r="G110" s="17">
        <v>10</v>
      </c>
      <c r="H110" s="36">
        <v>5500000</v>
      </c>
      <c r="I110" s="19">
        <f t="shared" si="1"/>
        <v>5500000</v>
      </c>
      <c r="J110" s="17" t="s">
        <v>27</v>
      </c>
      <c r="K110" s="17" t="s">
        <v>28</v>
      </c>
      <c r="L110" s="17" t="s">
        <v>34</v>
      </c>
      <c r="M110" s="17" t="s">
        <v>30</v>
      </c>
      <c r="N110" s="48" t="s">
        <v>170</v>
      </c>
    </row>
    <row r="111" spans="2:14" ht="39" x14ac:dyDescent="0.25">
      <c r="B111" s="58"/>
      <c r="C111" s="23" t="s">
        <v>253</v>
      </c>
      <c r="D111" s="23" t="s">
        <v>202</v>
      </c>
      <c r="E111" s="17" t="s">
        <v>252</v>
      </c>
      <c r="F111" s="18">
        <v>45658</v>
      </c>
      <c r="G111" s="17">
        <v>10</v>
      </c>
      <c r="H111" s="36">
        <v>7000000</v>
      </c>
      <c r="I111" s="19">
        <f t="shared" si="1"/>
        <v>7000000</v>
      </c>
      <c r="J111" s="17" t="s">
        <v>27</v>
      </c>
      <c r="K111" s="17" t="s">
        <v>28</v>
      </c>
      <c r="L111" s="17" t="s">
        <v>34</v>
      </c>
      <c r="M111" s="17" t="s">
        <v>30</v>
      </c>
      <c r="N111" s="48" t="s">
        <v>170</v>
      </c>
    </row>
    <row r="112" spans="2:14" ht="39" x14ac:dyDescent="0.25">
      <c r="B112" s="58"/>
      <c r="C112" s="23" t="s">
        <v>253</v>
      </c>
      <c r="D112" s="23" t="s">
        <v>203</v>
      </c>
      <c r="E112" s="17" t="s">
        <v>252</v>
      </c>
      <c r="F112" s="18">
        <v>45658</v>
      </c>
      <c r="G112" s="17">
        <v>10</v>
      </c>
      <c r="H112" s="36">
        <v>1004360</v>
      </c>
      <c r="I112" s="19">
        <f t="shared" si="1"/>
        <v>1004360</v>
      </c>
      <c r="J112" s="17" t="s">
        <v>27</v>
      </c>
      <c r="K112" s="17" t="s">
        <v>28</v>
      </c>
      <c r="L112" s="17" t="s">
        <v>34</v>
      </c>
      <c r="M112" s="17" t="s">
        <v>30</v>
      </c>
      <c r="N112" s="48" t="s">
        <v>170</v>
      </c>
    </row>
    <row r="113" spans="2:14" ht="75" x14ac:dyDescent="0.25">
      <c r="B113" s="58"/>
      <c r="C113" s="23" t="s">
        <v>160</v>
      </c>
      <c r="D113" s="23" t="s">
        <v>204</v>
      </c>
      <c r="E113" s="51" t="s">
        <v>238</v>
      </c>
      <c r="F113" s="18">
        <v>45658</v>
      </c>
      <c r="G113" s="17">
        <v>10</v>
      </c>
      <c r="H113" s="36">
        <v>22200000</v>
      </c>
      <c r="I113" s="19">
        <f t="shared" si="1"/>
        <v>22200000</v>
      </c>
      <c r="J113" s="17" t="s">
        <v>27</v>
      </c>
      <c r="K113" s="17" t="s">
        <v>28</v>
      </c>
      <c r="L113" s="17" t="s">
        <v>34</v>
      </c>
      <c r="M113" s="17" t="s">
        <v>30</v>
      </c>
      <c r="N113" s="48" t="s">
        <v>170</v>
      </c>
    </row>
    <row r="114" spans="2:14" ht="25.5" x14ac:dyDescent="0.25">
      <c r="B114" s="58"/>
      <c r="C114" s="23">
        <v>73152100</v>
      </c>
      <c r="D114" s="23" t="s">
        <v>205</v>
      </c>
      <c r="E114" s="17" t="s">
        <v>50</v>
      </c>
      <c r="F114" s="18">
        <v>45658</v>
      </c>
      <c r="G114" s="17">
        <v>10</v>
      </c>
      <c r="H114" s="36">
        <v>9980000</v>
      </c>
      <c r="I114" s="19">
        <f t="shared" si="1"/>
        <v>9980000</v>
      </c>
      <c r="J114" s="17" t="s">
        <v>27</v>
      </c>
      <c r="K114" s="17" t="s">
        <v>28</v>
      </c>
      <c r="L114" s="17" t="s">
        <v>34</v>
      </c>
      <c r="M114" s="17" t="s">
        <v>30</v>
      </c>
      <c r="N114" s="48" t="s">
        <v>170</v>
      </c>
    </row>
    <row r="115" spans="2:14" ht="60" x14ac:dyDescent="0.25">
      <c r="B115" s="58"/>
      <c r="C115" s="23" t="s">
        <v>240</v>
      </c>
      <c r="D115" s="56" t="s">
        <v>206</v>
      </c>
      <c r="E115" s="51" t="s">
        <v>239</v>
      </c>
      <c r="F115" s="18">
        <v>45658</v>
      </c>
      <c r="G115" s="17">
        <v>10</v>
      </c>
      <c r="H115" s="49">
        <v>10000000</v>
      </c>
      <c r="I115" s="19">
        <f t="shared" si="1"/>
        <v>10000000</v>
      </c>
      <c r="J115" s="17" t="s">
        <v>27</v>
      </c>
      <c r="K115" s="17" t="s">
        <v>28</v>
      </c>
      <c r="L115" s="17" t="s">
        <v>34</v>
      </c>
      <c r="M115" s="17" t="s">
        <v>30</v>
      </c>
      <c r="N115" s="48" t="s">
        <v>170</v>
      </c>
    </row>
    <row r="116" spans="2:14" ht="60" x14ac:dyDescent="0.25">
      <c r="B116" s="58"/>
      <c r="C116" s="23" t="s">
        <v>240</v>
      </c>
      <c r="D116" s="59"/>
      <c r="E116" s="51" t="s">
        <v>239</v>
      </c>
      <c r="F116" s="18">
        <v>45658</v>
      </c>
      <c r="G116" s="17">
        <v>10</v>
      </c>
      <c r="H116" s="49">
        <v>40000000</v>
      </c>
      <c r="I116" s="19">
        <f t="shared" si="1"/>
        <v>40000000</v>
      </c>
      <c r="J116" s="17" t="s">
        <v>27</v>
      </c>
      <c r="K116" s="17" t="s">
        <v>28</v>
      </c>
      <c r="L116" s="17" t="s">
        <v>34</v>
      </c>
      <c r="M116" s="17" t="s">
        <v>30</v>
      </c>
      <c r="N116" s="48" t="s">
        <v>171</v>
      </c>
    </row>
    <row r="117" spans="2:14" ht="60" x14ac:dyDescent="0.25">
      <c r="B117" s="58"/>
      <c r="C117" s="23" t="s">
        <v>240</v>
      </c>
      <c r="D117" s="57"/>
      <c r="E117" s="51" t="s">
        <v>239</v>
      </c>
      <c r="F117" s="18">
        <v>45658</v>
      </c>
      <c r="G117" s="17">
        <v>10</v>
      </c>
      <c r="H117" s="49">
        <v>7557291</v>
      </c>
      <c r="I117" s="19">
        <f t="shared" si="1"/>
        <v>7557291</v>
      </c>
      <c r="J117" s="17" t="s">
        <v>27</v>
      </c>
      <c r="K117" s="17" t="s">
        <v>28</v>
      </c>
      <c r="L117" s="17" t="s">
        <v>34</v>
      </c>
      <c r="M117" s="17" t="s">
        <v>30</v>
      </c>
      <c r="N117" s="48" t="s">
        <v>173</v>
      </c>
    </row>
    <row r="118" spans="2:14" ht="60" x14ac:dyDescent="0.25">
      <c r="B118" s="58"/>
      <c r="C118" s="23" t="s">
        <v>242</v>
      </c>
      <c r="D118" s="56" t="s">
        <v>207</v>
      </c>
      <c r="E118" s="51" t="s">
        <v>241</v>
      </c>
      <c r="F118" s="18">
        <v>45658</v>
      </c>
      <c r="G118" s="17">
        <v>10</v>
      </c>
      <c r="H118" s="36">
        <v>32400000</v>
      </c>
      <c r="I118" s="19">
        <f t="shared" si="1"/>
        <v>32400000</v>
      </c>
      <c r="J118" s="17" t="s">
        <v>27</v>
      </c>
      <c r="K118" s="17" t="s">
        <v>28</v>
      </c>
      <c r="L118" s="17" t="s">
        <v>34</v>
      </c>
      <c r="M118" s="17" t="s">
        <v>30</v>
      </c>
      <c r="N118" s="48" t="s">
        <v>170</v>
      </c>
    </row>
    <row r="119" spans="2:14" ht="60" x14ac:dyDescent="0.25">
      <c r="B119" s="58"/>
      <c r="C119" s="23" t="s">
        <v>242</v>
      </c>
      <c r="D119" s="59"/>
      <c r="E119" s="51" t="s">
        <v>241</v>
      </c>
      <c r="F119" s="18">
        <v>45658</v>
      </c>
      <c r="G119" s="17">
        <v>10</v>
      </c>
      <c r="H119" s="49">
        <v>1000000</v>
      </c>
      <c r="I119" s="19">
        <f t="shared" si="1"/>
        <v>1000000</v>
      </c>
      <c r="J119" s="17" t="s">
        <v>27</v>
      </c>
      <c r="K119" s="17" t="s">
        <v>28</v>
      </c>
      <c r="L119" s="17" t="s">
        <v>34</v>
      </c>
      <c r="M119" s="17" t="s">
        <v>30</v>
      </c>
      <c r="N119" s="48" t="s">
        <v>173</v>
      </c>
    </row>
    <row r="120" spans="2:14" ht="60" x14ac:dyDescent="0.25">
      <c r="B120" s="58"/>
      <c r="C120" s="23" t="s">
        <v>242</v>
      </c>
      <c r="D120" s="57"/>
      <c r="E120" s="51" t="s">
        <v>241</v>
      </c>
      <c r="F120" s="18">
        <v>45658</v>
      </c>
      <c r="G120" s="17">
        <v>10</v>
      </c>
      <c r="H120" s="49">
        <v>33710000</v>
      </c>
      <c r="I120" s="19">
        <f t="shared" si="1"/>
        <v>33710000</v>
      </c>
      <c r="J120" s="17" t="s">
        <v>27</v>
      </c>
      <c r="K120" s="17" t="s">
        <v>28</v>
      </c>
      <c r="L120" s="17" t="s">
        <v>34</v>
      </c>
      <c r="M120" s="17" t="s">
        <v>30</v>
      </c>
      <c r="N120" s="48" t="s">
        <v>169</v>
      </c>
    </row>
    <row r="121" spans="2:14" ht="26.25" x14ac:dyDescent="0.25">
      <c r="B121" s="58" t="s">
        <v>232</v>
      </c>
      <c r="C121" s="23" t="s">
        <v>157</v>
      </c>
      <c r="D121" s="56" t="s">
        <v>208</v>
      </c>
      <c r="E121" s="17" t="s">
        <v>254</v>
      </c>
      <c r="F121" s="18">
        <v>45658</v>
      </c>
      <c r="G121" s="17">
        <v>10</v>
      </c>
      <c r="H121" s="49">
        <v>7000000</v>
      </c>
      <c r="I121" s="19">
        <f t="shared" si="1"/>
        <v>7000000</v>
      </c>
      <c r="J121" s="17" t="s">
        <v>27</v>
      </c>
      <c r="K121" s="17" t="s">
        <v>28</v>
      </c>
      <c r="L121" s="17" t="s">
        <v>34</v>
      </c>
      <c r="M121" s="17" t="s">
        <v>30</v>
      </c>
      <c r="N121" s="48" t="s">
        <v>176</v>
      </c>
    </row>
    <row r="122" spans="2:14" ht="26.25" x14ac:dyDescent="0.25">
      <c r="B122" s="58"/>
      <c r="C122" s="23" t="s">
        <v>157</v>
      </c>
      <c r="D122" s="57"/>
      <c r="E122" s="17" t="s">
        <v>254</v>
      </c>
      <c r="F122" s="18">
        <v>45658</v>
      </c>
      <c r="G122" s="17">
        <v>10</v>
      </c>
      <c r="H122" s="49">
        <v>13000000</v>
      </c>
      <c r="I122" s="19">
        <f t="shared" si="1"/>
        <v>13000000</v>
      </c>
      <c r="J122" s="17" t="s">
        <v>27</v>
      </c>
      <c r="K122" s="17" t="s">
        <v>28</v>
      </c>
      <c r="L122" s="17" t="s">
        <v>34</v>
      </c>
      <c r="M122" s="17" t="s">
        <v>30</v>
      </c>
      <c r="N122" s="48" t="s">
        <v>171</v>
      </c>
    </row>
    <row r="123" spans="2:14" ht="39.6" customHeight="1" x14ac:dyDescent="0.25">
      <c r="B123" s="58"/>
      <c r="C123" s="23" t="s">
        <v>137</v>
      </c>
      <c r="D123" s="56" t="s">
        <v>209</v>
      </c>
      <c r="E123" s="17" t="s">
        <v>255</v>
      </c>
      <c r="F123" s="18">
        <v>45658</v>
      </c>
      <c r="G123" s="17">
        <v>10</v>
      </c>
      <c r="H123" s="36">
        <v>203500000</v>
      </c>
      <c r="I123" s="19">
        <f t="shared" si="1"/>
        <v>203500000</v>
      </c>
      <c r="J123" s="17" t="s">
        <v>27</v>
      </c>
      <c r="K123" s="17" t="s">
        <v>28</v>
      </c>
      <c r="L123" s="17" t="s">
        <v>34</v>
      </c>
      <c r="M123" s="17" t="s">
        <v>30</v>
      </c>
      <c r="N123" s="48" t="s">
        <v>177</v>
      </c>
    </row>
    <row r="124" spans="2:14" ht="26.25" x14ac:dyDescent="0.25">
      <c r="B124" s="58"/>
      <c r="C124" s="23" t="s">
        <v>137</v>
      </c>
      <c r="D124" s="59"/>
      <c r="E124" s="17" t="s">
        <v>255</v>
      </c>
      <c r="F124" s="18">
        <v>45658</v>
      </c>
      <c r="G124" s="17">
        <v>10</v>
      </c>
      <c r="H124" s="36">
        <v>1405618087</v>
      </c>
      <c r="I124" s="19">
        <f t="shared" si="1"/>
        <v>1405618087</v>
      </c>
      <c r="J124" s="17" t="s">
        <v>27</v>
      </c>
      <c r="K124" s="17" t="s">
        <v>28</v>
      </c>
      <c r="L124" s="17" t="s">
        <v>34</v>
      </c>
      <c r="M124" s="17" t="s">
        <v>30</v>
      </c>
      <c r="N124" s="17" t="s">
        <v>170</v>
      </c>
    </row>
    <row r="125" spans="2:14" ht="26.25" x14ac:dyDescent="0.25">
      <c r="B125" s="58"/>
      <c r="C125" s="23" t="s">
        <v>137</v>
      </c>
      <c r="D125" s="59"/>
      <c r="E125" s="17" t="s">
        <v>255</v>
      </c>
      <c r="F125" s="18">
        <v>45658</v>
      </c>
      <c r="G125" s="17">
        <v>10</v>
      </c>
      <c r="H125" s="36">
        <v>48500000</v>
      </c>
      <c r="I125" s="19">
        <f t="shared" si="1"/>
        <v>48500000</v>
      </c>
      <c r="J125" s="17" t="s">
        <v>27</v>
      </c>
      <c r="K125" s="17" t="s">
        <v>28</v>
      </c>
      <c r="L125" s="17" t="s">
        <v>34</v>
      </c>
      <c r="M125" s="17" t="s">
        <v>30</v>
      </c>
      <c r="N125" s="48" t="s">
        <v>178</v>
      </c>
    </row>
    <row r="126" spans="2:14" ht="26.25" x14ac:dyDescent="0.25">
      <c r="B126" s="58"/>
      <c r="C126" s="23" t="s">
        <v>137</v>
      </c>
      <c r="D126" s="59"/>
      <c r="E126" s="17" t="s">
        <v>255</v>
      </c>
      <c r="F126" s="18">
        <v>45658</v>
      </c>
      <c r="G126" s="17">
        <v>10</v>
      </c>
      <c r="H126" s="36">
        <v>28100000</v>
      </c>
      <c r="I126" s="19">
        <f t="shared" si="1"/>
        <v>28100000</v>
      </c>
      <c r="J126" s="17" t="s">
        <v>27</v>
      </c>
      <c r="K126" s="17" t="s">
        <v>28</v>
      </c>
      <c r="L126" s="17" t="s">
        <v>34</v>
      </c>
      <c r="M126" s="17" t="s">
        <v>30</v>
      </c>
      <c r="N126" s="48" t="s">
        <v>171</v>
      </c>
    </row>
    <row r="127" spans="2:14" ht="26.25" x14ac:dyDescent="0.25">
      <c r="B127" s="58"/>
      <c r="C127" s="23" t="s">
        <v>137</v>
      </c>
      <c r="D127" s="59"/>
      <c r="E127" s="17" t="s">
        <v>255</v>
      </c>
      <c r="F127" s="18">
        <v>45658</v>
      </c>
      <c r="G127" s="17">
        <v>10</v>
      </c>
      <c r="H127" s="49">
        <v>3000000</v>
      </c>
      <c r="I127" s="19">
        <f t="shared" si="1"/>
        <v>3000000</v>
      </c>
      <c r="J127" s="17" t="s">
        <v>27</v>
      </c>
      <c r="K127" s="17" t="s">
        <v>28</v>
      </c>
      <c r="L127" s="17" t="s">
        <v>34</v>
      </c>
      <c r="M127" s="17" t="s">
        <v>30</v>
      </c>
      <c r="N127" s="48" t="s">
        <v>176</v>
      </c>
    </row>
    <row r="128" spans="2:14" ht="26.25" x14ac:dyDescent="0.25">
      <c r="B128" s="58"/>
      <c r="C128" s="23" t="s">
        <v>137</v>
      </c>
      <c r="D128" s="59"/>
      <c r="E128" s="17" t="s">
        <v>255</v>
      </c>
      <c r="F128" s="18">
        <v>45658</v>
      </c>
      <c r="G128" s="17">
        <v>10</v>
      </c>
      <c r="H128" s="49">
        <v>5000000</v>
      </c>
      <c r="I128" s="19">
        <f t="shared" si="1"/>
        <v>5000000</v>
      </c>
      <c r="J128" s="17" t="s">
        <v>27</v>
      </c>
      <c r="K128" s="17" t="s">
        <v>28</v>
      </c>
      <c r="L128" s="17" t="s">
        <v>34</v>
      </c>
      <c r="M128" s="17" t="s">
        <v>30</v>
      </c>
      <c r="N128" s="48" t="s">
        <v>171</v>
      </c>
    </row>
    <row r="129" spans="2:14" ht="26.25" x14ac:dyDescent="0.25">
      <c r="B129" s="58"/>
      <c r="C129" s="23" t="s">
        <v>137</v>
      </c>
      <c r="D129" s="59"/>
      <c r="E129" s="17" t="s">
        <v>255</v>
      </c>
      <c r="F129" s="18">
        <v>45658</v>
      </c>
      <c r="G129" s="17">
        <v>10</v>
      </c>
      <c r="H129" s="49">
        <v>1999106700</v>
      </c>
      <c r="I129" s="19">
        <f t="shared" si="1"/>
        <v>1999106700</v>
      </c>
      <c r="J129" s="17" t="s">
        <v>27</v>
      </c>
      <c r="K129" s="17" t="s">
        <v>28</v>
      </c>
      <c r="L129" s="17" t="s">
        <v>34</v>
      </c>
      <c r="M129" s="17" t="s">
        <v>30</v>
      </c>
      <c r="N129" s="48" t="s">
        <v>179</v>
      </c>
    </row>
    <row r="130" spans="2:14" ht="26.25" x14ac:dyDescent="0.25">
      <c r="B130" s="58"/>
      <c r="C130" s="23" t="s">
        <v>137</v>
      </c>
      <c r="D130" s="59"/>
      <c r="E130" s="17" t="s">
        <v>255</v>
      </c>
      <c r="F130" s="18">
        <v>45658</v>
      </c>
      <c r="G130" s="17">
        <v>10</v>
      </c>
      <c r="H130" s="49">
        <v>6000000</v>
      </c>
      <c r="I130" s="19">
        <f t="shared" si="1"/>
        <v>6000000</v>
      </c>
      <c r="J130" s="17" t="s">
        <v>27</v>
      </c>
      <c r="K130" s="17" t="s">
        <v>28</v>
      </c>
      <c r="L130" s="17" t="s">
        <v>34</v>
      </c>
      <c r="M130" s="17" t="s">
        <v>30</v>
      </c>
      <c r="N130" s="48" t="s">
        <v>180</v>
      </c>
    </row>
    <row r="131" spans="2:14" ht="26.25" x14ac:dyDescent="0.25">
      <c r="B131" s="58"/>
      <c r="C131" s="23" t="s">
        <v>137</v>
      </c>
      <c r="D131" s="59"/>
      <c r="E131" s="17" t="s">
        <v>255</v>
      </c>
      <c r="F131" s="18">
        <v>45658</v>
      </c>
      <c r="G131" s="17">
        <v>10</v>
      </c>
      <c r="H131" s="36">
        <v>5500000</v>
      </c>
      <c r="I131" s="19">
        <f t="shared" si="1"/>
        <v>5500000</v>
      </c>
      <c r="J131" s="17" t="s">
        <v>27</v>
      </c>
      <c r="K131" s="17" t="s">
        <v>28</v>
      </c>
      <c r="L131" s="17" t="s">
        <v>34</v>
      </c>
      <c r="M131" s="17" t="s">
        <v>30</v>
      </c>
      <c r="N131" s="48" t="s">
        <v>173</v>
      </c>
    </row>
    <row r="132" spans="2:14" ht="26.25" x14ac:dyDescent="0.25">
      <c r="B132" s="58"/>
      <c r="C132" s="23" t="s">
        <v>137</v>
      </c>
      <c r="D132" s="57"/>
      <c r="E132" s="17" t="s">
        <v>255</v>
      </c>
      <c r="F132" s="18">
        <v>45658</v>
      </c>
      <c r="G132" s="17">
        <v>10</v>
      </c>
      <c r="H132" s="36">
        <v>29600000</v>
      </c>
      <c r="I132" s="19">
        <f t="shared" si="1"/>
        <v>29600000</v>
      </c>
      <c r="J132" s="17" t="s">
        <v>27</v>
      </c>
      <c r="K132" s="17" t="s">
        <v>28</v>
      </c>
      <c r="L132" s="17" t="s">
        <v>34</v>
      </c>
      <c r="M132" s="17" t="s">
        <v>30</v>
      </c>
      <c r="N132" s="48" t="s">
        <v>181</v>
      </c>
    </row>
    <row r="133" spans="2:14" ht="39" x14ac:dyDescent="0.25">
      <c r="B133" s="58"/>
      <c r="C133" s="23" t="s">
        <v>258</v>
      </c>
      <c r="D133" s="60" t="s">
        <v>256</v>
      </c>
      <c r="E133" s="17" t="s">
        <v>257</v>
      </c>
      <c r="F133" s="18">
        <v>45658</v>
      </c>
      <c r="G133" s="17">
        <v>10</v>
      </c>
      <c r="H133" s="36">
        <v>1530490314</v>
      </c>
      <c r="I133" s="19">
        <f t="shared" si="1"/>
        <v>1530490314</v>
      </c>
      <c r="J133" s="17" t="s">
        <v>27</v>
      </c>
      <c r="K133" s="17" t="s">
        <v>28</v>
      </c>
      <c r="L133" s="17" t="s">
        <v>34</v>
      </c>
      <c r="M133" s="17" t="s">
        <v>30</v>
      </c>
      <c r="N133" s="17" t="s">
        <v>42</v>
      </c>
    </row>
    <row r="134" spans="2:14" ht="39" x14ac:dyDescent="0.25">
      <c r="B134" s="58"/>
      <c r="C134" s="23" t="s">
        <v>258</v>
      </c>
      <c r="D134" s="61"/>
      <c r="E134" s="17" t="s">
        <v>257</v>
      </c>
      <c r="F134" s="18">
        <v>45658</v>
      </c>
      <c r="G134" s="17">
        <v>10</v>
      </c>
      <c r="H134" s="36">
        <v>143700000</v>
      </c>
      <c r="I134" s="19">
        <f t="shared" si="1"/>
        <v>143700000</v>
      </c>
      <c r="J134" s="17" t="s">
        <v>27</v>
      </c>
      <c r="K134" s="17" t="s">
        <v>28</v>
      </c>
      <c r="L134" s="17" t="s">
        <v>34</v>
      </c>
      <c r="M134" s="17" t="s">
        <v>165</v>
      </c>
      <c r="N134" s="17" t="s">
        <v>42</v>
      </c>
    </row>
    <row r="135" spans="2:14" ht="26.25" x14ac:dyDescent="0.25">
      <c r="B135" s="58"/>
      <c r="C135" s="23" t="s">
        <v>258</v>
      </c>
      <c r="D135" s="23" t="s">
        <v>210</v>
      </c>
      <c r="E135" s="17" t="s">
        <v>259</v>
      </c>
      <c r="F135" s="18">
        <v>45658</v>
      </c>
      <c r="G135" s="17">
        <v>10</v>
      </c>
      <c r="H135" s="49">
        <v>36585000</v>
      </c>
      <c r="I135" s="19">
        <f t="shared" si="1"/>
        <v>36585000</v>
      </c>
      <c r="J135" s="17" t="s">
        <v>27</v>
      </c>
      <c r="K135" s="17" t="s">
        <v>28</v>
      </c>
      <c r="L135" s="17" t="s">
        <v>34</v>
      </c>
      <c r="M135" s="17" t="s">
        <v>30</v>
      </c>
      <c r="N135" s="48" t="s">
        <v>170</v>
      </c>
    </row>
    <row r="136" spans="2:14" ht="39" x14ac:dyDescent="0.25">
      <c r="B136" s="58"/>
      <c r="C136" s="23" t="s">
        <v>260</v>
      </c>
      <c r="D136" s="56" t="s">
        <v>211</v>
      </c>
      <c r="E136" s="17" t="s">
        <v>257</v>
      </c>
      <c r="F136" s="18">
        <v>45658</v>
      </c>
      <c r="G136" s="17">
        <v>10</v>
      </c>
      <c r="H136" s="36">
        <v>109500000</v>
      </c>
      <c r="I136" s="19">
        <f t="shared" si="1"/>
        <v>109500000</v>
      </c>
      <c r="J136" s="17" t="s">
        <v>27</v>
      </c>
      <c r="K136" s="17" t="s">
        <v>28</v>
      </c>
      <c r="L136" s="17" t="s">
        <v>34</v>
      </c>
      <c r="M136" s="17" t="s">
        <v>30</v>
      </c>
      <c r="N136" s="48" t="s">
        <v>177</v>
      </c>
    </row>
    <row r="137" spans="2:14" ht="39" x14ac:dyDescent="0.25">
      <c r="B137" s="58"/>
      <c r="C137" s="23" t="s">
        <v>260</v>
      </c>
      <c r="D137" s="57"/>
      <c r="E137" s="17" t="s">
        <v>257</v>
      </c>
      <c r="F137" s="18">
        <v>45658</v>
      </c>
      <c r="G137" s="17">
        <v>10</v>
      </c>
      <c r="H137" s="36">
        <v>40000000</v>
      </c>
      <c r="I137" s="19">
        <f t="shared" si="1"/>
        <v>40000000</v>
      </c>
      <c r="J137" s="17" t="s">
        <v>27</v>
      </c>
      <c r="K137" s="17" t="s">
        <v>28</v>
      </c>
      <c r="L137" s="17" t="s">
        <v>34</v>
      </c>
      <c r="M137" s="17" t="s">
        <v>165</v>
      </c>
      <c r="N137" s="48" t="s">
        <v>169</v>
      </c>
    </row>
    <row r="138" spans="2:14" ht="26.25" x14ac:dyDescent="0.25">
      <c r="B138" s="58"/>
      <c r="C138" s="23">
        <v>78102203</v>
      </c>
      <c r="D138" s="23" t="s">
        <v>212</v>
      </c>
      <c r="E138" s="17" t="s">
        <v>259</v>
      </c>
      <c r="F138" s="18">
        <v>45658</v>
      </c>
      <c r="G138" s="17">
        <v>10</v>
      </c>
      <c r="H138" s="36">
        <v>29193650</v>
      </c>
      <c r="I138" s="19">
        <f t="shared" si="1"/>
        <v>29193650</v>
      </c>
      <c r="J138" s="17" t="s">
        <v>27</v>
      </c>
      <c r="K138" s="17" t="s">
        <v>28</v>
      </c>
      <c r="L138" s="17" t="s">
        <v>34</v>
      </c>
      <c r="M138" s="17" t="s">
        <v>30</v>
      </c>
      <c r="N138" s="48" t="s">
        <v>171</v>
      </c>
    </row>
    <row r="139" spans="2:14" ht="26.25" x14ac:dyDescent="0.25">
      <c r="B139" s="58"/>
      <c r="C139" s="23" t="s">
        <v>142</v>
      </c>
      <c r="D139" s="56" t="s">
        <v>213</v>
      </c>
      <c r="E139" s="17" t="s">
        <v>261</v>
      </c>
      <c r="F139" s="18">
        <v>45658</v>
      </c>
      <c r="G139" s="17">
        <v>10</v>
      </c>
      <c r="H139" s="36">
        <v>97615240</v>
      </c>
      <c r="I139" s="19">
        <f t="shared" ref="I139:I194" si="2">+H139</f>
        <v>97615240</v>
      </c>
      <c r="J139" s="17" t="s">
        <v>27</v>
      </c>
      <c r="K139" s="17" t="s">
        <v>28</v>
      </c>
      <c r="L139" s="17" t="s">
        <v>34</v>
      </c>
      <c r="M139" s="17" t="s">
        <v>30</v>
      </c>
      <c r="N139" s="48" t="s">
        <v>170</v>
      </c>
    </row>
    <row r="140" spans="2:14" ht="26.25" x14ac:dyDescent="0.25">
      <c r="B140" s="58"/>
      <c r="C140" s="23" t="s">
        <v>142</v>
      </c>
      <c r="D140" s="57"/>
      <c r="E140" s="17" t="s">
        <v>261</v>
      </c>
      <c r="F140" s="18">
        <v>45658</v>
      </c>
      <c r="G140" s="17">
        <v>10</v>
      </c>
      <c r="H140" s="36">
        <v>5000000</v>
      </c>
      <c r="I140" s="19">
        <f t="shared" si="2"/>
        <v>5000000</v>
      </c>
      <c r="J140" s="17" t="s">
        <v>27</v>
      </c>
      <c r="K140" s="17" t="s">
        <v>28</v>
      </c>
      <c r="L140" s="17" t="s">
        <v>34</v>
      </c>
      <c r="M140" s="17" t="s">
        <v>165</v>
      </c>
      <c r="N140" s="48" t="s">
        <v>170</v>
      </c>
    </row>
    <row r="141" spans="2:14" ht="39" x14ac:dyDescent="0.25">
      <c r="B141" s="58"/>
      <c r="C141" s="23">
        <v>80131500</v>
      </c>
      <c r="D141" s="23" t="s">
        <v>214</v>
      </c>
      <c r="E141" s="17" t="s">
        <v>262</v>
      </c>
      <c r="F141" s="18">
        <v>45658</v>
      </c>
      <c r="G141" s="17">
        <v>10</v>
      </c>
      <c r="H141" s="49">
        <v>25000000</v>
      </c>
      <c r="I141" s="19">
        <f t="shared" si="2"/>
        <v>25000000</v>
      </c>
      <c r="J141" s="17" t="s">
        <v>27</v>
      </c>
      <c r="K141" s="17" t="s">
        <v>28</v>
      </c>
      <c r="L141" s="17" t="s">
        <v>34</v>
      </c>
      <c r="M141" s="17" t="s">
        <v>30</v>
      </c>
      <c r="N141" s="48" t="s">
        <v>170</v>
      </c>
    </row>
    <row r="142" spans="2:14" ht="39.6" customHeight="1" x14ac:dyDescent="0.25">
      <c r="B142" s="58"/>
      <c r="C142" s="23">
        <v>81112500</v>
      </c>
      <c r="D142" s="56" t="s">
        <v>215</v>
      </c>
      <c r="E142" s="17" t="s">
        <v>263</v>
      </c>
      <c r="F142" s="18">
        <v>45658</v>
      </c>
      <c r="G142" s="17">
        <v>10</v>
      </c>
      <c r="H142" s="49">
        <v>828107388</v>
      </c>
      <c r="I142" s="19">
        <f t="shared" si="2"/>
        <v>828107388</v>
      </c>
      <c r="J142" s="17" t="s">
        <v>27</v>
      </c>
      <c r="K142" s="17" t="s">
        <v>28</v>
      </c>
      <c r="L142" s="17" t="s">
        <v>34</v>
      </c>
      <c r="M142" s="48" t="s">
        <v>30</v>
      </c>
      <c r="N142" s="48" t="s">
        <v>169</v>
      </c>
    </row>
    <row r="143" spans="2:14" ht="26.25" x14ac:dyDescent="0.25">
      <c r="B143" s="58"/>
      <c r="C143" s="23">
        <v>81112500</v>
      </c>
      <c r="D143" s="57"/>
      <c r="E143" s="17" t="s">
        <v>263</v>
      </c>
      <c r="F143" s="18">
        <v>45658</v>
      </c>
      <c r="G143" s="17">
        <v>10</v>
      </c>
      <c r="H143" s="49">
        <v>750000000</v>
      </c>
      <c r="I143" s="19">
        <f t="shared" si="2"/>
        <v>750000000</v>
      </c>
      <c r="J143" s="17" t="s">
        <v>27</v>
      </c>
      <c r="K143" s="17" t="s">
        <v>28</v>
      </c>
      <c r="L143" s="17" t="s">
        <v>34</v>
      </c>
      <c r="M143" s="48" t="s">
        <v>165</v>
      </c>
      <c r="N143" s="48" t="s">
        <v>169</v>
      </c>
    </row>
    <row r="144" spans="2:14" ht="26.45" customHeight="1" x14ac:dyDescent="0.25">
      <c r="B144" s="58"/>
      <c r="C144" s="23" t="s">
        <v>162</v>
      </c>
      <c r="D144" s="60" t="s">
        <v>264</v>
      </c>
      <c r="E144" s="27" t="s">
        <v>161</v>
      </c>
      <c r="F144" s="18">
        <v>45658</v>
      </c>
      <c r="G144" s="17">
        <v>10</v>
      </c>
      <c r="H144" s="49">
        <v>19525000</v>
      </c>
      <c r="I144" s="19">
        <f t="shared" si="2"/>
        <v>19525000</v>
      </c>
      <c r="J144" s="17" t="s">
        <v>27</v>
      </c>
      <c r="K144" s="17" t="s">
        <v>28</v>
      </c>
      <c r="L144" s="17" t="s">
        <v>34</v>
      </c>
      <c r="M144" s="17" t="s">
        <v>30</v>
      </c>
      <c r="N144" s="48" t="s">
        <v>182</v>
      </c>
    </row>
    <row r="145" spans="2:14" ht="26.25" x14ac:dyDescent="0.25">
      <c r="B145" s="58"/>
      <c r="C145" s="23" t="s">
        <v>162</v>
      </c>
      <c r="D145" s="66"/>
      <c r="E145" s="27" t="s">
        <v>161</v>
      </c>
      <c r="F145" s="18">
        <v>45658</v>
      </c>
      <c r="G145" s="17">
        <v>10</v>
      </c>
      <c r="H145" s="49">
        <v>11806667</v>
      </c>
      <c r="I145" s="19">
        <f t="shared" si="2"/>
        <v>11806667</v>
      </c>
      <c r="J145" s="17" t="s">
        <v>27</v>
      </c>
      <c r="K145" s="17" t="s">
        <v>28</v>
      </c>
      <c r="L145" s="17" t="s">
        <v>34</v>
      </c>
      <c r="M145" s="17" t="s">
        <v>30</v>
      </c>
      <c r="N145" s="17" t="s">
        <v>181</v>
      </c>
    </row>
    <row r="146" spans="2:14" ht="26.25" x14ac:dyDescent="0.25">
      <c r="B146" s="58"/>
      <c r="C146" s="23" t="s">
        <v>162</v>
      </c>
      <c r="D146" s="61"/>
      <c r="E146" s="27" t="s">
        <v>161</v>
      </c>
      <c r="F146" s="18">
        <v>45658</v>
      </c>
      <c r="G146" s="17">
        <v>10</v>
      </c>
      <c r="H146" s="49">
        <v>973624321</v>
      </c>
      <c r="I146" s="19">
        <f t="shared" si="2"/>
        <v>973624321</v>
      </c>
      <c r="J146" s="17" t="s">
        <v>27</v>
      </c>
      <c r="K146" s="17" t="s">
        <v>28</v>
      </c>
      <c r="L146" s="17" t="s">
        <v>34</v>
      </c>
      <c r="M146" s="17" t="s">
        <v>30</v>
      </c>
      <c r="N146" s="48" t="s">
        <v>170</v>
      </c>
    </row>
    <row r="147" spans="2:14" ht="26.25" x14ac:dyDescent="0.25">
      <c r="B147" s="58"/>
      <c r="C147" s="23" t="s">
        <v>162</v>
      </c>
      <c r="D147" s="56" t="s">
        <v>216</v>
      </c>
      <c r="E147" s="27" t="s">
        <v>161</v>
      </c>
      <c r="F147" s="18">
        <v>45658</v>
      </c>
      <c r="G147" s="17">
        <v>10</v>
      </c>
      <c r="H147" s="49">
        <v>532000000</v>
      </c>
      <c r="I147" s="19">
        <f t="shared" si="2"/>
        <v>532000000</v>
      </c>
      <c r="J147" s="17" t="s">
        <v>27</v>
      </c>
      <c r="K147" s="17" t="s">
        <v>28</v>
      </c>
      <c r="L147" s="17" t="s">
        <v>34</v>
      </c>
      <c r="M147" s="17" t="s">
        <v>30</v>
      </c>
      <c r="N147" s="48" t="s">
        <v>170</v>
      </c>
    </row>
    <row r="148" spans="2:14" ht="26.25" x14ac:dyDescent="0.25">
      <c r="B148" s="58"/>
      <c r="C148" s="23" t="s">
        <v>162</v>
      </c>
      <c r="D148" s="59"/>
      <c r="E148" s="27" t="s">
        <v>161</v>
      </c>
      <c r="F148" s="18">
        <v>45658</v>
      </c>
      <c r="G148" s="17">
        <v>10</v>
      </c>
      <c r="H148" s="49">
        <v>115000000</v>
      </c>
      <c r="I148" s="19">
        <f t="shared" si="2"/>
        <v>115000000</v>
      </c>
      <c r="J148" s="17" t="s">
        <v>27</v>
      </c>
      <c r="K148" s="17" t="s">
        <v>28</v>
      </c>
      <c r="L148" s="17" t="s">
        <v>34</v>
      </c>
      <c r="M148" s="17" t="s">
        <v>165</v>
      </c>
      <c r="N148" s="48" t="s">
        <v>170</v>
      </c>
    </row>
    <row r="149" spans="2:14" ht="26.25" x14ac:dyDescent="0.25">
      <c r="B149" s="58"/>
      <c r="C149" s="23" t="s">
        <v>162</v>
      </c>
      <c r="D149" s="59"/>
      <c r="E149" s="27" t="s">
        <v>161</v>
      </c>
      <c r="F149" s="18">
        <v>45658</v>
      </c>
      <c r="G149" s="17">
        <v>10</v>
      </c>
      <c r="H149" s="49">
        <v>30000000</v>
      </c>
      <c r="I149" s="19">
        <f t="shared" si="2"/>
        <v>30000000</v>
      </c>
      <c r="J149" s="17" t="s">
        <v>27</v>
      </c>
      <c r="K149" s="17" t="s">
        <v>28</v>
      </c>
      <c r="L149" s="17" t="s">
        <v>34</v>
      </c>
      <c r="M149" s="17" t="s">
        <v>30</v>
      </c>
      <c r="N149" s="17" t="s">
        <v>177</v>
      </c>
    </row>
    <row r="150" spans="2:14" ht="26.25" x14ac:dyDescent="0.25">
      <c r="B150" s="58"/>
      <c r="C150" s="23" t="s">
        <v>162</v>
      </c>
      <c r="D150" s="59"/>
      <c r="E150" s="27" t="s">
        <v>161</v>
      </c>
      <c r="F150" s="18">
        <v>45658</v>
      </c>
      <c r="G150" s="17">
        <v>10</v>
      </c>
      <c r="H150" s="49">
        <v>42949181</v>
      </c>
      <c r="I150" s="19">
        <f t="shared" si="2"/>
        <v>42949181</v>
      </c>
      <c r="J150" s="17" t="s">
        <v>27</v>
      </c>
      <c r="K150" s="17" t="s">
        <v>28</v>
      </c>
      <c r="L150" s="17" t="s">
        <v>34</v>
      </c>
      <c r="M150" s="17" t="s">
        <v>30</v>
      </c>
      <c r="N150" s="48" t="s">
        <v>172</v>
      </c>
    </row>
    <row r="151" spans="2:14" ht="26.25" x14ac:dyDescent="0.25">
      <c r="B151" s="58"/>
      <c r="C151" s="23" t="s">
        <v>162</v>
      </c>
      <c r="D151" s="59"/>
      <c r="E151" s="27" t="s">
        <v>161</v>
      </c>
      <c r="F151" s="18">
        <v>45658</v>
      </c>
      <c r="G151" s="17">
        <v>10</v>
      </c>
      <c r="H151" s="49">
        <v>14457156</v>
      </c>
      <c r="I151" s="19">
        <f t="shared" si="2"/>
        <v>14457156</v>
      </c>
      <c r="J151" s="17" t="s">
        <v>27</v>
      </c>
      <c r="K151" s="17" t="s">
        <v>28</v>
      </c>
      <c r="L151" s="17" t="s">
        <v>34</v>
      </c>
      <c r="M151" s="17" t="s">
        <v>30</v>
      </c>
      <c r="N151" s="48" t="s">
        <v>171</v>
      </c>
    </row>
    <row r="152" spans="2:14" ht="26.25" x14ac:dyDescent="0.25">
      <c r="B152" s="58"/>
      <c r="C152" s="23" t="s">
        <v>162</v>
      </c>
      <c r="D152" s="57"/>
      <c r="E152" s="27" t="s">
        <v>161</v>
      </c>
      <c r="F152" s="18">
        <v>45658</v>
      </c>
      <c r="G152" s="17">
        <v>10</v>
      </c>
      <c r="H152" s="49">
        <v>40420000</v>
      </c>
      <c r="I152" s="19">
        <f t="shared" si="2"/>
        <v>40420000</v>
      </c>
      <c r="J152" s="17" t="s">
        <v>27</v>
      </c>
      <c r="K152" s="17" t="s">
        <v>28</v>
      </c>
      <c r="L152" s="17" t="s">
        <v>34</v>
      </c>
      <c r="M152" s="17" t="s">
        <v>30</v>
      </c>
      <c r="N152" s="48" t="s">
        <v>176</v>
      </c>
    </row>
    <row r="153" spans="2:14" ht="26.25" x14ac:dyDescent="0.25">
      <c r="B153" s="58"/>
      <c r="C153" s="23" t="s">
        <v>162</v>
      </c>
      <c r="D153" s="56" t="s">
        <v>217</v>
      </c>
      <c r="E153" s="27" t="s">
        <v>161</v>
      </c>
      <c r="F153" s="18">
        <v>45658</v>
      </c>
      <c r="G153" s="17">
        <v>10</v>
      </c>
      <c r="H153" s="49">
        <v>1470872558</v>
      </c>
      <c r="I153" s="19">
        <f t="shared" si="2"/>
        <v>1470872558</v>
      </c>
      <c r="J153" s="17" t="s">
        <v>27</v>
      </c>
      <c r="K153" s="17" t="s">
        <v>28</v>
      </c>
      <c r="L153" s="17" t="s">
        <v>34</v>
      </c>
      <c r="M153" s="17" t="s">
        <v>30</v>
      </c>
      <c r="N153" s="17" t="s">
        <v>169</v>
      </c>
    </row>
    <row r="154" spans="2:14" ht="26.25" x14ac:dyDescent="0.25">
      <c r="B154" s="58"/>
      <c r="C154" s="23" t="s">
        <v>162</v>
      </c>
      <c r="D154" s="59"/>
      <c r="E154" s="27" t="s">
        <v>161</v>
      </c>
      <c r="F154" s="18">
        <v>45658</v>
      </c>
      <c r="G154" s="17">
        <v>10</v>
      </c>
      <c r="H154" s="49">
        <v>1592140343</v>
      </c>
      <c r="I154" s="19">
        <f t="shared" si="2"/>
        <v>1592140343</v>
      </c>
      <c r="J154" s="17" t="s">
        <v>27</v>
      </c>
      <c r="K154" s="17" t="s">
        <v>28</v>
      </c>
      <c r="L154" s="17" t="s">
        <v>34</v>
      </c>
      <c r="M154" s="17" t="s">
        <v>165</v>
      </c>
      <c r="N154" s="17" t="s">
        <v>169</v>
      </c>
    </row>
    <row r="155" spans="2:14" ht="26.25" x14ac:dyDescent="0.25">
      <c r="B155" s="58"/>
      <c r="C155" s="23" t="s">
        <v>162</v>
      </c>
      <c r="D155" s="59"/>
      <c r="E155" s="27" t="s">
        <v>161</v>
      </c>
      <c r="F155" s="18">
        <v>45658</v>
      </c>
      <c r="G155" s="17">
        <v>10</v>
      </c>
      <c r="H155" s="49">
        <v>1078519432</v>
      </c>
      <c r="I155" s="19">
        <f t="shared" si="2"/>
        <v>1078519432</v>
      </c>
      <c r="J155" s="17" t="s">
        <v>27</v>
      </c>
      <c r="K155" s="17" t="s">
        <v>28</v>
      </c>
      <c r="L155" s="17" t="s">
        <v>34</v>
      </c>
      <c r="M155" s="17" t="s">
        <v>30</v>
      </c>
      <c r="N155" s="48" t="s">
        <v>170</v>
      </c>
    </row>
    <row r="156" spans="2:14" ht="39" x14ac:dyDescent="0.25">
      <c r="B156" s="58"/>
      <c r="C156" s="23" t="s">
        <v>266</v>
      </c>
      <c r="D156" s="57"/>
      <c r="E156" s="27" t="s">
        <v>265</v>
      </c>
      <c r="F156" s="18">
        <v>45658</v>
      </c>
      <c r="G156" s="17">
        <v>10</v>
      </c>
      <c r="H156" s="49">
        <v>32980000</v>
      </c>
      <c r="I156" s="19">
        <f t="shared" si="2"/>
        <v>32980000</v>
      </c>
      <c r="J156" s="17" t="s">
        <v>27</v>
      </c>
      <c r="K156" s="17" t="s">
        <v>28</v>
      </c>
      <c r="L156" s="17" t="s">
        <v>34</v>
      </c>
      <c r="M156" s="17" t="s">
        <v>165</v>
      </c>
      <c r="N156" s="48" t="s">
        <v>170</v>
      </c>
    </row>
    <row r="157" spans="2:14" ht="26.25" x14ac:dyDescent="0.25">
      <c r="B157" s="58"/>
      <c r="C157" s="23">
        <v>81112500</v>
      </c>
      <c r="D157" s="56" t="s">
        <v>218</v>
      </c>
      <c r="E157" s="27" t="s">
        <v>267</v>
      </c>
      <c r="F157" s="18">
        <v>45658</v>
      </c>
      <c r="G157" s="17">
        <v>10</v>
      </c>
      <c r="H157" s="49">
        <v>222899823</v>
      </c>
      <c r="I157" s="19">
        <f t="shared" si="2"/>
        <v>222899823</v>
      </c>
      <c r="J157" s="17" t="s">
        <v>27</v>
      </c>
      <c r="K157" s="17" t="s">
        <v>28</v>
      </c>
      <c r="L157" s="17" t="s">
        <v>34</v>
      </c>
      <c r="M157" s="17" t="s">
        <v>30</v>
      </c>
      <c r="N157" s="48" t="s">
        <v>170</v>
      </c>
    </row>
    <row r="158" spans="2:14" ht="26.25" x14ac:dyDescent="0.25">
      <c r="B158" s="58"/>
      <c r="C158" s="23" t="s">
        <v>162</v>
      </c>
      <c r="D158" s="57"/>
      <c r="E158" s="27" t="s">
        <v>161</v>
      </c>
      <c r="F158" s="18">
        <v>45658</v>
      </c>
      <c r="G158" s="17">
        <v>10</v>
      </c>
      <c r="H158" s="49">
        <v>310886000</v>
      </c>
      <c r="I158" s="19">
        <f t="shared" si="2"/>
        <v>310886000</v>
      </c>
      <c r="J158" s="17" t="s">
        <v>27</v>
      </c>
      <c r="K158" s="17" t="s">
        <v>28</v>
      </c>
      <c r="L158" s="17" t="s">
        <v>34</v>
      </c>
      <c r="M158" s="17" t="s">
        <v>165</v>
      </c>
      <c r="N158" s="48" t="s">
        <v>170</v>
      </c>
    </row>
    <row r="159" spans="2:14" ht="26.25" x14ac:dyDescent="0.25">
      <c r="B159" s="58"/>
      <c r="C159" s="23" t="s">
        <v>162</v>
      </c>
      <c r="D159" s="56" t="s">
        <v>219</v>
      </c>
      <c r="E159" s="27" t="s">
        <v>161</v>
      </c>
      <c r="F159" s="18">
        <v>45658</v>
      </c>
      <c r="G159" s="17">
        <v>10</v>
      </c>
      <c r="H159" s="49">
        <v>102993503</v>
      </c>
      <c r="I159" s="19">
        <f t="shared" si="2"/>
        <v>102993503</v>
      </c>
      <c r="J159" s="17" t="s">
        <v>27</v>
      </c>
      <c r="K159" s="17" t="s">
        <v>28</v>
      </c>
      <c r="L159" s="17" t="s">
        <v>34</v>
      </c>
      <c r="M159" s="17" t="s">
        <v>165</v>
      </c>
      <c r="N159" s="48" t="s">
        <v>169</v>
      </c>
    </row>
    <row r="160" spans="2:14" ht="26.25" x14ac:dyDescent="0.25">
      <c r="B160" s="58"/>
      <c r="C160" s="23" t="s">
        <v>162</v>
      </c>
      <c r="D160" s="59"/>
      <c r="E160" s="27" t="s">
        <v>161</v>
      </c>
      <c r="F160" s="18">
        <v>45658</v>
      </c>
      <c r="G160" s="17">
        <v>10</v>
      </c>
      <c r="H160" s="49">
        <v>78400000</v>
      </c>
      <c r="I160" s="19">
        <f t="shared" si="2"/>
        <v>78400000</v>
      </c>
      <c r="J160" s="17" t="s">
        <v>27</v>
      </c>
      <c r="K160" s="17" t="s">
        <v>28</v>
      </c>
      <c r="L160" s="17" t="s">
        <v>34</v>
      </c>
      <c r="M160" s="17" t="s">
        <v>165</v>
      </c>
      <c r="N160" s="48" t="s">
        <v>170</v>
      </c>
    </row>
    <row r="161" spans="2:14" ht="26.25" x14ac:dyDescent="0.25">
      <c r="B161" s="58"/>
      <c r="C161" s="23" t="s">
        <v>162</v>
      </c>
      <c r="D161" s="59"/>
      <c r="E161" s="27" t="s">
        <v>161</v>
      </c>
      <c r="F161" s="18">
        <v>45658</v>
      </c>
      <c r="G161" s="17">
        <v>10</v>
      </c>
      <c r="H161" s="49">
        <v>810379000</v>
      </c>
      <c r="I161" s="19">
        <f t="shared" si="2"/>
        <v>810379000</v>
      </c>
      <c r="J161" s="17" t="s">
        <v>27</v>
      </c>
      <c r="K161" s="17" t="s">
        <v>28</v>
      </c>
      <c r="L161" s="17" t="s">
        <v>34</v>
      </c>
      <c r="M161" s="17" t="s">
        <v>165</v>
      </c>
      <c r="N161" s="48" t="s">
        <v>168</v>
      </c>
    </row>
    <row r="162" spans="2:14" ht="26.25" x14ac:dyDescent="0.25">
      <c r="B162" s="58"/>
      <c r="C162" s="23" t="s">
        <v>162</v>
      </c>
      <c r="D162" s="59"/>
      <c r="E162" s="27" t="s">
        <v>161</v>
      </c>
      <c r="F162" s="18">
        <v>45658</v>
      </c>
      <c r="G162" s="17">
        <v>10</v>
      </c>
      <c r="H162" s="49">
        <v>450000000</v>
      </c>
      <c r="I162" s="19">
        <f t="shared" si="2"/>
        <v>450000000</v>
      </c>
      <c r="J162" s="17" t="s">
        <v>27</v>
      </c>
      <c r="K162" s="17" t="s">
        <v>28</v>
      </c>
      <c r="L162" s="17" t="s">
        <v>34</v>
      </c>
      <c r="M162" s="17" t="s">
        <v>30</v>
      </c>
      <c r="N162" s="48" t="s">
        <v>177</v>
      </c>
    </row>
    <row r="163" spans="2:14" ht="26.25" x14ac:dyDescent="0.25">
      <c r="B163" s="58"/>
      <c r="C163" s="23" t="s">
        <v>162</v>
      </c>
      <c r="D163" s="59"/>
      <c r="E163" s="27" t="s">
        <v>161</v>
      </c>
      <c r="F163" s="18">
        <v>45658</v>
      </c>
      <c r="G163" s="17">
        <v>10</v>
      </c>
      <c r="H163" s="49">
        <v>123729489</v>
      </c>
      <c r="I163" s="19">
        <f t="shared" si="2"/>
        <v>123729489</v>
      </c>
      <c r="J163" s="17" t="s">
        <v>27</v>
      </c>
      <c r="K163" s="17" t="s">
        <v>28</v>
      </c>
      <c r="L163" s="17" t="s">
        <v>34</v>
      </c>
      <c r="M163" s="17" t="s">
        <v>30</v>
      </c>
      <c r="N163" s="48" t="s">
        <v>169</v>
      </c>
    </row>
    <row r="164" spans="2:14" ht="26.25" x14ac:dyDescent="0.25">
      <c r="B164" s="58"/>
      <c r="C164" s="23" t="s">
        <v>162</v>
      </c>
      <c r="D164" s="59"/>
      <c r="E164" s="27" t="s">
        <v>161</v>
      </c>
      <c r="F164" s="18">
        <v>45658</v>
      </c>
      <c r="G164" s="17">
        <v>10</v>
      </c>
      <c r="H164" s="49">
        <v>322300000</v>
      </c>
      <c r="I164" s="19">
        <f t="shared" si="2"/>
        <v>322300000</v>
      </c>
      <c r="J164" s="17" t="s">
        <v>27</v>
      </c>
      <c r="K164" s="17" t="s">
        <v>28</v>
      </c>
      <c r="L164" s="17" t="s">
        <v>34</v>
      </c>
      <c r="M164" s="17" t="s">
        <v>30</v>
      </c>
      <c r="N164" s="48" t="s">
        <v>179</v>
      </c>
    </row>
    <row r="165" spans="2:14" ht="26.25" x14ac:dyDescent="0.25">
      <c r="B165" s="58"/>
      <c r="C165" s="23" t="s">
        <v>162</v>
      </c>
      <c r="D165" s="59"/>
      <c r="E165" s="27" t="s">
        <v>161</v>
      </c>
      <c r="F165" s="18">
        <v>45658</v>
      </c>
      <c r="G165" s="17">
        <v>10</v>
      </c>
      <c r="H165" s="49">
        <v>148060667</v>
      </c>
      <c r="I165" s="19">
        <f t="shared" si="2"/>
        <v>148060667</v>
      </c>
      <c r="J165" s="17" t="s">
        <v>27</v>
      </c>
      <c r="K165" s="17" t="s">
        <v>28</v>
      </c>
      <c r="L165" s="17" t="s">
        <v>34</v>
      </c>
      <c r="M165" s="17" t="s">
        <v>30</v>
      </c>
      <c r="N165" s="48" t="s">
        <v>178</v>
      </c>
    </row>
    <row r="166" spans="2:14" ht="26.25" x14ac:dyDescent="0.25">
      <c r="B166" s="58"/>
      <c r="C166" s="23" t="s">
        <v>162</v>
      </c>
      <c r="D166" s="59"/>
      <c r="E166" s="27" t="s">
        <v>161</v>
      </c>
      <c r="F166" s="18">
        <v>45658</v>
      </c>
      <c r="G166" s="17">
        <v>10</v>
      </c>
      <c r="H166" s="49">
        <v>100100000</v>
      </c>
      <c r="I166" s="19">
        <f t="shared" si="2"/>
        <v>100100000</v>
      </c>
      <c r="J166" s="17" t="s">
        <v>27</v>
      </c>
      <c r="K166" s="17" t="s">
        <v>28</v>
      </c>
      <c r="L166" s="17" t="s">
        <v>34</v>
      </c>
      <c r="M166" s="17" t="s">
        <v>30</v>
      </c>
      <c r="N166" s="48" t="s">
        <v>171</v>
      </c>
    </row>
    <row r="167" spans="2:14" ht="26.25" x14ac:dyDescent="0.25">
      <c r="B167" s="58"/>
      <c r="C167" s="23" t="s">
        <v>162</v>
      </c>
      <c r="D167" s="59"/>
      <c r="E167" s="27" t="s">
        <v>161</v>
      </c>
      <c r="F167" s="18">
        <v>45658</v>
      </c>
      <c r="G167" s="17">
        <v>10</v>
      </c>
      <c r="H167" s="49">
        <v>11419450</v>
      </c>
      <c r="I167" s="19">
        <f t="shared" si="2"/>
        <v>11419450</v>
      </c>
      <c r="J167" s="17" t="s">
        <v>27</v>
      </c>
      <c r="K167" s="17" t="s">
        <v>28</v>
      </c>
      <c r="L167" s="17" t="s">
        <v>34</v>
      </c>
      <c r="M167" s="17" t="s">
        <v>30</v>
      </c>
      <c r="N167" s="48" t="s">
        <v>172</v>
      </c>
    </row>
    <row r="168" spans="2:14" ht="26.25" x14ac:dyDescent="0.25">
      <c r="B168" s="58"/>
      <c r="C168" s="23" t="s">
        <v>162</v>
      </c>
      <c r="D168" s="59"/>
      <c r="E168" s="27" t="s">
        <v>161</v>
      </c>
      <c r="F168" s="18">
        <v>45658</v>
      </c>
      <c r="G168" s="17">
        <v>10</v>
      </c>
      <c r="H168" s="49">
        <v>96151166</v>
      </c>
      <c r="I168" s="19">
        <f t="shared" si="2"/>
        <v>96151166</v>
      </c>
      <c r="J168" s="17" t="s">
        <v>27</v>
      </c>
      <c r="K168" s="17" t="s">
        <v>28</v>
      </c>
      <c r="L168" s="17" t="s">
        <v>34</v>
      </c>
      <c r="M168" s="17" t="s">
        <v>30</v>
      </c>
      <c r="N168" s="48" t="s">
        <v>176</v>
      </c>
    </row>
    <row r="169" spans="2:14" ht="26.25" x14ac:dyDescent="0.25">
      <c r="B169" s="58"/>
      <c r="C169" s="23" t="s">
        <v>162</v>
      </c>
      <c r="D169" s="59"/>
      <c r="E169" s="27" t="s">
        <v>161</v>
      </c>
      <c r="F169" s="18">
        <v>45658</v>
      </c>
      <c r="G169" s="17">
        <v>10</v>
      </c>
      <c r="H169" s="49">
        <v>1000000</v>
      </c>
      <c r="I169" s="19">
        <f t="shared" si="2"/>
        <v>1000000</v>
      </c>
      <c r="J169" s="17" t="s">
        <v>27</v>
      </c>
      <c r="K169" s="17" t="s">
        <v>28</v>
      </c>
      <c r="L169" s="17" t="s">
        <v>34</v>
      </c>
      <c r="M169" s="17" t="s">
        <v>30</v>
      </c>
      <c r="N169" s="48" t="s">
        <v>173</v>
      </c>
    </row>
    <row r="170" spans="2:14" ht="26.25" x14ac:dyDescent="0.25">
      <c r="B170" s="58"/>
      <c r="C170" s="23" t="s">
        <v>162</v>
      </c>
      <c r="D170" s="59"/>
      <c r="E170" s="27" t="s">
        <v>161</v>
      </c>
      <c r="F170" s="18">
        <v>45658</v>
      </c>
      <c r="G170" s="17">
        <v>10</v>
      </c>
      <c r="H170" s="49">
        <v>5200000</v>
      </c>
      <c r="I170" s="19">
        <f t="shared" si="2"/>
        <v>5200000</v>
      </c>
      <c r="J170" s="17" t="s">
        <v>27</v>
      </c>
      <c r="K170" s="17" t="s">
        <v>28</v>
      </c>
      <c r="L170" s="17" t="s">
        <v>34</v>
      </c>
      <c r="M170" s="17" t="s">
        <v>30</v>
      </c>
      <c r="N170" s="48" t="s">
        <v>181</v>
      </c>
    </row>
    <row r="171" spans="2:14" ht="26.25" x14ac:dyDescent="0.25">
      <c r="B171" s="58"/>
      <c r="C171" s="23" t="s">
        <v>162</v>
      </c>
      <c r="D171" s="59"/>
      <c r="E171" s="27" t="s">
        <v>161</v>
      </c>
      <c r="F171" s="18">
        <v>45658</v>
      </c>
      <c r="G171" s="17">
        <v>10</v>
      </c>
      <c r="H171" s="49">
        <v>2313671327</v>
      </c>
      <c r="I171" s="19">
        <f t="shared" si="2"/>
        <v>2313671327</v>
      </c>
      <c r="J171" s="17" t="s">
        <v>27</v>
      </c>
      <c r="K171" s="17" t="s">
        <v>28</v>
      </c>
      <c r="L171" s="17" t="s">
        <v>34</v>
      </c>
      <c r="M171" s="17" t="s">
        <v>30</v>
      </c>
      <c r="N171" s="48" t="s">
        <v>170</v>
      </c>
    </row>
    <row r="172" spans="2:14" ht="26.25" x14ac:dyDescent="0.25">
      <c r="B172" s="58"/>
      <c r="C172" s="23" t="s">
        <v>162</v>
      </c>
      <c r="D172" s="57"/>
      <c r="E172" s="27" t="s">
        <v>161</v>
      </c>
      <c r="F172" s="18">
        <v>45658</v>
      </c>
      <c r="G172" s="17">
        <v>10</v>
      </c>
      <c r="H172" s="49">
        <v>1430469534</v>
      </c>
      <c r="I172" s="19">
        <f t="shared" si="2"/>
        <v>1430469534</v>
      </c>
      <c r="J172" s="17" t="s">
        <v>27</v>
      </c>
      <c r="K172" s="17" t="s">
        <v>28</v>
      </c>
      <c r="L172" s="17" t="s">
        <v>34</v>
      </c>
      <c r="M172" s="17" t="s">
        <v>30</v>
      </c>
      <c r="N172" s="48" t="s">
        <v>168</v>
      </c>
    </row>
    <row r="173" spans="2:14" ht="51" x14ac:dyDescent="0.25">
      <c r="B173" s="58"/>
      <c r="C173" s="23" t="s">
        <v>154</v>
      </c>
      <c r="D173" s="23" t="s">
        <v>220</v>
      </c>
      <c r="E173" s="27" t="s">
        <v>161</v>
      </c>
      <c r="F173" s="18">
        <v>45658</v>
      </c>
      <c r="G173" s="17">
        <v>10</v>
      </c>
      <c r="H173" s="49">
        <v>49186580</v>
      </c>
      <c r="I173" s="19">
        <f t="shared" si="2"/>
        <v>49186580</v>
      </c>
      <c r="J173" s="17" t="s">
        <v>27</v>
      </c>
      <c r="K173" s="17" t="s">
        <v>28</v>
      </c>
      <c r="L173" s="17" t="s">
        <v>34</v>
      </c>
      <c r="M173" s="17" t="s">
        <v>30</v>
      </c>
      <c r="N173" s="48" t="s">
        <v>170</v>
      </c>
    </row>
    <row r="174" spans="2:14" ht="52.9" customHeight="1" x14ac:dyDescent="0.25">
      <c r="B174" s="58"/>
      <c r="C174" s="23" t="s">
        <v>162</v>
      </c>
      <c r="D174" s="56" t="s">
        <v>221</v>
      </c>
      <c r="E174" s="27" t="s">
        <v>161</v>
      </c>
      <c r="F174" s="18">
        <v>45658</v>
      </c>
      <c r="G174" s="17">
        <v>10</v>
      </c>
      <c r="H174" s="49">
        <v>270000000</v>
      </c>
      <c r="I174" s="19">
        <f t="shared" si="2"/>
        <v>270000000</v>
      </c>
      <c r="J174" s="17" t="s">
        <v>27</v>
      </c>
      <c r="K174" s="17" t="s">
        <v>28</v>
      </c>
      <c r="L174" s="17" t="s">
        <v>34</v>
      </c>
      <c r="M174" s="17" t="s">
        <v>165</v>
      </c>
      <c r="N174" s="17" t="s">
        <v>169</v>
      </c>
    </row>
    <row r="175" spans="2:14" ht="26.25" x14ac:dyDescent="0.25">
      <c r="B175" s="58"/>
      <c r="C175" s="23" t="s">
        <v>162</v>
      </c>
      <c r="D175" s="59"/>
      <c r="E175" s="27" t="s">
        <v>161</v>
      </c>
      <c r="F175" s="18">
        <v>45658</v>
      </c>
      <c r="G175" s="17">
        <v>10</v>
      </c>
      <c r="H175" s="49">
        <v>212798400</v>
      </c>
      <c r="I175" s="19">
        <f t="shared" si="2"/>
        <v>212798400</v>
      </c>
      <c r="J175" s="17" t="s">
        <v>27</v>
      </c>
      <c r="K175" s="17" t="s">
        <v>28</v>
      </c>
      <c r="L175" s="17" t="s">
        <v>34</v>
      </c>
      <c r="M175" s="17" t="s">
        <v>30</v>
      </c>
      <c r="N175" s="48" t="s">
        <v>169</v>
      </c>
    </row>
    <row r="176" spans="2:14" ht="26.25" x14ac:dyDescent="0.25">
      <c r="B176" s="58"/>
      <c r="C176" s="23" t="s">
        <v>162</v>
      </c>
      <c r="D176" s="59"/>
      <c r="E176" s="27" t="s">
        <v>161</v>
      </c>
      <c r="F176" s="18">
        <v>45658</v>
      </c>
      <c r="G176" s="17">
        <v>10</v>
      </c>
      <c r="H176" s="49">
        <v>2000000</v>
      </c>
      <c r="I176" s="19">
        <f t="shared" si="2"/>
        <v>2000000</v>
      </c>
      <c r="J176" s="17" t="s">
        <v>27</v>
      </c>
      <c r="K176" s="17" t="s">
        <v>28</v>
      </c>
      <c r="L176" s="17" t="s">
        <v>34</v>
      </c>
      <c r="M176" s="17" t="s">
        <v>30</v>
      </c>
      <c r="N176" s="48" t="s">
        <v>171</v>
      </c>
    </row>
    <row r="177" spans="2:14" ht="26.25" x14ac:dyDescent="0.25">
      <c r="B177" s="58"/>
      <c r="C177" s="23" t="s">
        <v>269</v>
      </c>
      <c r="D177" s="59"/>
      <c r="E177" s="27" t="s">
        <v>268</v>
      </c>
      <c r="F177" s="18">
        <v>45658</v>
      </c>
      <c r="G177" s="17">
        <v>10</v>
      </c>
      <c r="H177" s="49">
        <v>20000000</v>
      </c>
      <c r="I177" s="19">
        <f t="shared" si="2"/>
        <v>20000000</v>
      </c>
      <c r="J177" s="17" t="s">
        <v>27</v>
      </c>
      <c r="K177" s="17" t="s">
        <v>28</v>
      </c>
      <c r="L177" s="17" t="s">
        <v>34</v>
      </c>
      <c r="M177" s="17" t="s">
        <v>30</v>
      </c>
      <c r="N177" s="48" t="s">
        <v>170</v>
      </c>
    </row>
    <row r="178" spans="2:14" ht="26.25" x14ac:dyDescent="0.25">
      <c r="B178" s="58"/>
      <c r="C178" s="23" t="s">
        <v>162</v>
      </c>
      <c r="D178" s="57"/>
      <c r="E178" s="27" t="s">
        <v>161</v>
      </c>
      <c r="F178" s="18">
        <v>45658</v>
      </c>
      <c r="G178" s="17">
        <v>10</v>
      </c>
      <c r="H178" s="49">
        <v>12000000</v>
      </c>
      <c r="I178" s="19">
        <f t="shared" si="2"/>
        <v>12000000</v>
      </c>
      <c r="J178" s="17" t="s">
        <v>27</v>
      </c>
      <c r="K178" s="17" t="s">
        <v>28</v>
      </c>
      <c r="L178" s="17" t="s">
        <v>34</v>
      </c>
      <c r="M178" s="17" t="s">
        <v>30</v>
      </c>
      <c r="N178" s="48" t="s">
        <v>168</v>
      </c>
    </row>
    <row r="179" spans="2:14" ht="39" x14ac:dyDescent="0.25">
      <c r="B179" s="58"/>
      <c r="C179" s="23">
        <v>80141600</v>
      </c>
      <c r="D179" s="56" t="s">
        <v>222</v>
      </c>
      <c r="E179" s="27" t="s">
        <v>270</v>
      </c>
      <c r="F179" s="18">
        <v>45658</v>
      </c>
      <c r="G179" s="17">
        <v>10</v>
      </c>
      <c r="H179" s="49">
        <v>614560</v>
      </c>
      <c r="I179" s="19">
        <f t="shared" si="2"/>
        <v>614560</v>
      </c>
      <c r="J179" s="17" t="s">
        <v>27</v>
      </c>
      <c r="K179" s="17" t="s">
        <v>28</v>
      </c>
      <c r="L179" s="17" t="s">
        <v>34</v>
      </c>
      <c r="M179" s="17" t="s">
        <v>165</v>
      </c>
      <c r="N179" s="48" t="s">
        <v>170</v>
      </c>
    </row>
    <row r="180" spans="2:14" ht="39" x14ac:dyDescent="0.25">
      <c r="B180" s="58"/>
      <c r="C180" s="23">
        <v>80141600</v>
      </c>
      <c r="D180" s="59"/>
      <c r="E180" s="27" t="s">
        <v>270</v>
      </c>
      <c r="F180" s="18">
        <v>45658</v>
      </c>
      <c r="G180" s="17">
        <v>10</v>
      </c>
      <c r="H180" s="49">
        <v>54500000</v>
      </c>
      <c r="I180" s="19">
        <f t="shared" si="2"/>
        <v>54500000</v>
      </c>
      <c r="J180" s="17" t="s">
        <v>27</v>
      </c>
      <c r="K180" s="17" t="s">
        <v>28</v>
      </c>
      <c r="L180" s="17" t="s">
        <v>34</v>
      </c>
      <c r="M180" s="17" t="s">
        <v>30</v>
      </c>
      <c r="N180" s="48" t="s">
        <v>177</v>
      </c>
    </row>
    <row r="181" spans="2:14" ht="39" x14ac:dyDescent="0.25">
      <c r="B181" s="58"/>
      <c r="C181" s="23">
        <v>80141600</v>
      </c>
      <c r="D181" s="59"/>
      <c r="E181" s="27" t="s">
        <v>270</v>
      </c>
      <c r="F181" s="18">
        <v>45658</v>
      </c>
      <c r="G181" s="17">
        <v>10</v>
      </c>
      <c r="H181" s="49">
        <v>5000000</v>
      </c>
      <c r="I181" s="19">
        <f t="shared" si="2"/>
        <v>5000000</v>
      </c>
      <c r="J181" s="17" t="s">
        <v>27</v>
      </c>
      <c r="K181" s="17" t="s">
        <v>28</v>
      </c>
      <c r="L181" s="17" t="s">
        <v>34</v>
      </c>
      <c r="M181" s="17" t="s">
        <v>30</v>
      </c>
      <c r="N181" s="48" t="s">
        <v>171</v>
      </c>
    </row>
    <row r="182" spans="2:14" ht="39" x14ac:dyDescent="0.25">
      <c r="B182" s="58"/>
      <c r="C182" s="23">
        <v>80141600</v>
      </c>
      <c r="D182" s="59"/>
      <c r="E182" s="27" t="s">
        <v>270</v>
      </c>
      <c r="F182" s="18">
        <v>45658</v>
      </c>
      <c r="G182" s="17">
        <v>10</v>
      </c>
      <c r="H182" s="49">
        <v>102131647</v>
      </c>
      <c r="I182" s="19">
        <f t="shared" si="2"/>
        <v>102131647</v>
      </c>
      <c r="J182" s="17" t="s">
        <v>27</v>
      </c>
      <c r="K182" s="17" t="s">
        <v>28</v>
      </c>
      <c r="L182" s="17" t="s">
        <v>34</v>
      </c>
      <c r="M182" s="17" t="s">
        <v>30</v>
      </c>
      <c r="N182" s="48" t="s">
        <v>170</v>
      </c>
    </row>
    <row r="183" spans="2:14" ht="39" x14ac:dyDescent="0.25">
      <c r="B183" s="58"/>
      <c r="C183" s="23">
        <v>80141600</v>
      </c>
      <c r="D183" s="57"/>
      <c r="E183" s="27" t="s">
        <v>270</v>
      </c>
      <c r="F183" s="18">
        <v>45658</v>
      </c>
      <c r="G183" s="17">
        <v>10</v>
      </c>
      <c r="H183" s="49">
        <v>50000000</v>
      </c>
      <c r="I183" s="19">
        <f t="shared" si="2"/>
        <v>50000000</v>
      </c>
      <c r="J183" s="17" t="s">
        <v>27</v>
      </c>
      <c r="K183" s="17" t="s">
        <v>28</v>
      </c>
      <c r="L183" s="17" t="s">
        <v>34</v>
      </c>
      <c r="M183" s="17" t="s">
        <v>30</v>
      </c>
      <c r="N183" s="48" t="s">
        <v>168</v>
      </c>
    </row>
    <row r="184" spans="2:14" ht="26.25" x14ac:dyDescent="0.25">
      <c r="B184" s="58"/>
      <c r="C184" s="23">
        <v>86000000</v>
      </c>
      <c r="D184" s="56" t="s">
        <v>223</v>
      </c>
      <c r="E184" s="27" t="s">
        <v>161</v>
      </c>
      <c r="F184" s="18">
        <v>45658</v>
      </c>
      <c r="G184" s="17">
        <v>10</v>
      </c>
      <c r="H184" s="49">
        <v>698750000</v>
      </c>
      <c r="I184" s="19">
        <f t="shared" si="2"/>
        <v>698750000</v>
      </c>
      <c r="J184" s="17" t="s">
        <v>27</v>
      </c>
      <c r="K184" s="17" t="s">
        <v>28</v>
      </c>
      <c r="L184" s="17" t="s">
        <v>34</v>
      </c>
      <c r="M184" s="17" t="s">
        <v>165</v>
      </c>
      <c r="N184" s="17" t="s">
        <v>62</v>
      </c>
    </row>
    <row r="185" spans="2:14" ht="26.25" x14ac:dyDescent="0.25">
      <c r="B185" s="58"/>
      <c r="C185" s="23">
        <v>86101500</v>
      </c>
      <c r="D185" s="57"/>
      <c r="E185" s="27" t="s">
        <v>161</v>
      </c>
      <c r="F185" s="18">
        <v>45658</v>
      </c>
      <c r="G185" s="17">
        <v>10</v>
      </c>
      <c r="H185" s="49">
        <v>3091897133</v>
      </c>
      <c r="I185" s="19">
        <f t="shared" si="2"/>
        <v>3091897133</v>
      </c>
      <c r="J185" s="17" t="s">
        <v>27</v>
      </c>
      <c r="K185" s="17" t="s">
        <v>28</v>
      </c>
      <c r="L185" s="17" t="s">
        <v>34</v>
      </c>
      <c r="M185" s="17" t="s">
        <v>30</v>
      </c>
      <c r="N185" s="17" t="s">
        <v>62</v>
      </c>
    </row>
    <row r="186" spans="2:14" ht="39.6" customHeight="1" x14ac:dyDescent="0.25">
      <c r="B186" s="58"/>
      <c r="C186" s="23" t="s">
        <v>271</v>
      </c>
      <c r="D186" s="56" t="s">
        <v>224</v>
      </c>
      <c r="E186" s="27" t="s">
        <v>161</v>
      </c>
      <c r="F186" s="18">
        <v>45658</v>
      </c>
      <c r="G186" s="17">
        <v>10</v>
      </c>
      <c r="H186" s="49">
        <v>60000000</v>
      </c>
      <c r="I186" s="19">
        <f t="shared" si="2"/>
        <v>60000000</v>
      </c>
      <c r="J186" s="17" t="s">
        <v>27</v>
      </c>
      <c r="K186" s="17" t="s">
        <v>28</v>
      </c>
      <c r="L186" s="17" t="s">
        <v>34</v>
      </c>
      <c r="M186" s="17" t="s">
        <v>165</v>
      </c>
      <c r="N186" s="17" t="s">
        <v>62</v>
      </c>
    </row>
    <row r="187" spans="2:14" ht="26.25" x14ac:dyDescent="0.25">
      <c r="B187" s="58"/>
      <c r="C187" s="23" t="s">
        <v>271</v>
      </c>
      <c r="D187" s="57"/>
      <c r="E187" s="27" t="s">
        <v>161</v>
      </c>
      <c r="F187" s="18">
        <v>45658</v>
      </c>
      <c r="G187" s="17">
        <v>10</v>
      </c>
      <c r="H187" s="49">
        <v>442794000</v>
      </c>
      <c r="I187" s="19">
        <f t="shared" si="2"/>
        <v>442794000</v>
      </c>
      <c r="J187" s="17" t="s">
        <v>27</v>
      </c>
      <c r="K187" s="17" t="s">
        <v>28</v>
      </c>
      <c r="L187" s="17" t="s">
        <v>34</v>
      </c>
      <c r="M187" s="17" t="s">
        <v>30</v>
      </c>
      <c r="N187" s="17" t="s">
        <v>62</v>
      </c>
    </row>
    <row r="188" spans="2:14" ht="38.25" x14ac:dyDescent="0.25">
      <c r="B188" s="58"/>
      <c r="C188" s="23" t="s">
        <v>272</v>
      </c>
      <c r="D188" s="23" t="s">
        <v>225</v>
      </c>
      <c r="E188" s="27" t="s">
        <v>161</v>
      </c>
      <c r="F188" s="18">
        <v>45658</v>
      </c>
      <c r="G188" s="17">
        <v>10</v>
      </c>
      <c r="H188" s="49">
        <v>443680000</v>
      </c>
      <c r="I188" s="19">
        <f t="shared" si="2"/>
        <v>443680000</v>
      </c>
      <c r="J188" s="17" t="s">
        <v>27</v>
      </c>
      <c r="K188" s="17" t="s">
        <v>28</v>
      </c>
      <c r="L188" s="17" t="s">
        <v>34</v>
      </c>
      <c r="M188" s="17" t="s">
        <v>30</v>
      </c>
      <c r="N188" s="17" t="s">
        <v>62</v>
      </c>
    </row>
    <row r="189" spans="2:14" ht="39.6" customHeight="1" x14ac:dyDescent="0.25">
      <c r="B189" s="58"/>
      <c r="C189" s="23">
        <v>80141600</v>
      </c>
      <c r="D189" s="56" t="s">
        <v>273</v>
      </c>
      <c r="E189" s="27" t="s">
        <v>270</v>
      </c>
      <c r="F189" s="18">
        <v>45658</v>
      </c>
      <c r="G189" s="17">
        <v>10</v>
      </c>
      <c r="H189" s="49">
        <v>5000000</v>
      </c>
      <c r="I189" s="19">
        <f t="shared" si="2"/>
        <v>5000000</v>
      </c>
      <c r="J189" s="17" t="s">
        <v>27</v>
      </c>
      <c r="K189" s="17" t="s">
        <v>28</v>
      </c>
      <c r="L189" s="17" t="s">
        <v>34</v>
      </c>
      <c r="M189" s="17" t="s">
        <v>165</v>
      </c>
      <c r="N189" s="17" t="s">
        <v>170</v>
      </c>
    </row>
    <row r="190" spans="2:14" ht="39" x14ac:dyDescent="0.25">
      <c r="B190" s="58"/>
      <c r="C190" s="23">
        <v>80141600</v>
      </c>
      <c r="D190" s="57"/>
      <c r="E190" s="27" t="s">
        <v>270</v>
      </c>
      <c r="F190" s="18">
        <v>45658</v>
      </c>
      <c r="G190" s="17">
        <v>10</v>
      </c>
      <c r="H190" s="49">
        <v>6000000</v>
      </c>
      <c r="I190" s="19">
        <f t="shared" si="2"/>
        <v>6000000</v>
      </c>
      <c r="J190" s="17" t="s">
        <v>27</v>
      </c>
      <c r="K190" s="17" t="s">
        <v>28</v>
      </c>
      <c r="L190" s="17" t="s">
        <v>34</v>
      </c>
      <c r="M190" s="17" t="s">
        <v>30</v>
      </c>
      <c r="N190" s="17" t="s">
        <v>170</v>
      </c>
    </row>
    <row r="191" spans="2:14" ht="26.45" customHeight="1" x14ac:dyDescent="0.25">
      <c r="B191" s="58"/>
      <c r="C191" s="39" t="s">
        <v>137</v>
      </c>
      <c r="D191" s="56" t="s">
        <v>226</v>
      </c>
      <c r="E191" s="17" t="s">
        <v>274</v>
      </c>
      <c r="F191" s="18">
        <v>45658</v>
      </c>
      <c r="G191" s="17">
        <v>10</v>
      </c>
      <c r="H191" s="49">
        <v>157000000</v>
      </c>
      <c r="I191" s="19">
        <f t="shared" si="2"/>
        <v>157000000</v>
      </c>
      <c r="J191" s="17" t="s">
        <v>27</v>
      </c>
      <c r="K191" s="17" t="s">
        <v>28</v>
      </c>
      <c r="L191" s="17" t="s">
        <v>34</v>
      </c>
      <c r="M191" s="17" t="s">
        <v>165</v>
      </c>
      <c r="N191" s="17" t="s">
        <v>62</v>
      </c>
    </row>
    <row r="192" spans="2:14" ht="15" x14ac:dyDescent="0.25">
      <c r="B192" s="58"/>
      <c r="C192" s="39" t="s">
        <v>137</v>
      </c>
      <c r="D192" s="57"/>
      <c r="E192" s="17" t="s">
        <v>274</v>
      </c>
      <c r="F192" s="18">
        <v>45658</v>
      </c>
      <c r="G192" s="17">
        <v>10</v>
      </c>
      <c r="H192" s="49">
        <v>871544069</v>
      </c>
      <c r="I192" s="19">
        <f t="shared" si="2"/>
        <v>871544069</v>
      </c>
      <c r="J192" s="17" t="s">
        <v>27</v>
      </c>
      <c r="K192" s="17" t="s">
        <v>28</v>
      </c>
      <c r="L192" s="17" t="s">
        <v>34</v>
      </c>
      <c r="M192" s="17" t="s">
        <v>30</v>
      </c>
      <c r="N192" s="17" t="s">
        <v>62</v>
      </c>
    </row>
    <row r="193" spans="2:14" ht="26.25" x14ac:dyDescent="0.25">
      <c r="B193" s="58"/>
      <c r="C193" s="23" t="s">
        <v>271</v>
      </c>
      <c r="D193" s="56" t="s">
        <v>227</v>
      </c>
      <c r="E193" s="17" t="s">
        <v>275</v>
      </c>
      <c r="F193" s="18">
        <v>45658</v>
      </c>
      <c r="G193" s="17">
        <v>10</v>
      </c>
      <c r="H193" s="49">
        <v>5250000</v>
      </c>
      <c r="I193" s="19">
        <f t="shared" si="2"/>
        <v>5250000</v>
      </c>
      <c r="J193" s="17" t="s">
        <v>27</v>
      </c>
      <c r="K193" s="17" t="s">
        <v>28</v>
      </c>
      <c r="L193" s="17" t="s">
        <v>34</v>
      </c>
      <c r="M193" s="17" t="s">
        <v>165</v>
      </c>
      <c r="N193" s="17" t="s">
        <v>62</v>
      </c>
    </row>
    <row r="194" spans="2:14" ht="26.25" x14ac:dyDescent="0.25">
      <c r="B194" s="58"/>
      <c r="C194" s="23" t="s">
        <v>271</v>
      </c>
      <c r="D194" s="57"/>
      <c r="E194" s="17" t="s">
        <v>275</v>
      </c>
      <c r="F194" s="18">
        <v>45658</v>
      </c>
      <c r="G194" s="17">
        <v>10</v>
      </c>
      <c r="H194" s="49">
        <v>50199360</v>
      </c>
      <c r="I194" s="19">
        <f t="shared" si="2"/>
        <v>50199360</v>
      </c>
      <c r="J194" s="17" t="s">
        <v>27</v>
      </c>
      <c r="K194" s="17" t="s">
        <v>28</v>
      </c>
      <c r="L194" s="17" t="s">
        <v>34</v>
      </c>
      <c r="M194" s="17" t="s">
        <v>30</v>
      </c>
      <c r="N194" s="17" t="s">
        <v>62</v>
      </c>
    </row>
    <row r="195" spans="2:14" x14ac:dyDescent="0.25">
      <c r="B195" s="41"/>
      <c r="C195" s="42"/>
      <c r="D195" s="42"/>
      <c r="E195" s="43"/>
      <c r="F195" s="44"/>
      <c r="G195" s="43"/>
      <c r="H195" s="45"/>
      <c r="I195" s="46"/>
      <c r="J195" s="43"/>
      <c r="K195" s="43"/>
      <c r="L195" s="43"/>
      <c r="M195" s="43"/>
      <c r="N195" s="43"/>
    </row>
    <row r="196" spans="2:14" x14ac:dyDescent="0.25">
      <c r="B196" s="41"/>
      <c r="C196" s="42"/>
      <c r="D196" s="42"/>
      <c r="E196" s="43"/>
      <c r="F196" s="44"/>
      <c r="G196" s="43"/>
      <c r="H196" s="45">
        <f>SUM(H18:H195)</f>
        <v>67206527274</v>
      </c>
      <c r="I196" s="46"/>
      <c r="J196" s="43"/>
      <c r="K196" s="43"/>
      <c r="L196" s="43"/>
      <c r="M196" s="43"/>
      <c r="N196" s="43"/>
    </row>
    <row r="199" spans="2:14" x14ac:dyDescent="0.25">
      <c r="D199" s="6"/>
      <c r="H199" s="32"/>
    </row>
    <row r="200" spans="2:14" x14ac:dyDescent="0.25">
      <c r="D200" s="2" t="s">
        <v>17</v>
      </c>
    </row>
    <row r="201" spans="2:14" x14ac:dyDescent="0.25">
      <c r="D201" s="2" t="s">
        <v>18</v>
      </c>
    </row>
    <row r="203" spans="2:14" x14ac:dyDescent="0.25">
      <c r="D203" s="2" t="s">
        <v>24</v>
      </c>
    </row>
    <row r="204" spans="2:14" x14ac:dyDescent="0.25">
      <c r="D204" s="16" t="s">
        <v>25</v>
      </c>
    </row>
  </sheetData>
  <mergeCells count="44">
    <mergeCell ref="D179:D183"/>
    <mergeCell ref="D184:D185"/>
    <mergeCell ref="D186:D187"/>
    <mergeCell ref="D153:D156"/>
    <mergeCell ref="D157:D158"/>
    <mergeCell ref="D159:D172"/>
    <mergeCell ref="D174:D178"/>
    <mergeCell ref="D136:D137"/>
    <mergeCell ref="D139:D140"/>
    <mergeCell ref="D142:D143"/>
    <mergeCell ref="D144:D146"/>
    <mergeCell ref="D147:D152"/>
    <mergeCell ref="D121:D122"/>
    <mergeCell ref="D123:D132"/>
    <mergeCell ref="D133:D134"/>
    <mergeCell ref="B67:B72"/>
    <mergeCell ref="B18:B21"/>
    <mergeCell ref="D22:D23"/>
    <mergeCell ref="D30:D31"/>
    <mergeCell ref="B22:B38"/>
    <mergeCell ref="D47:D48"/>
    <mergeCell ref="B39:B66"/>
    <mergeCell ref="D45:D46"/>
    <mergeCell ref="D50:D51"/>
    <mergeCell ref="D52:D53"/>
    <mergeCell ref="D56:D57"/>
    <mergeCell ref="C30:C31"/>
    <mergeCell ref="D54:D55"/>
    <mergeCell ref="D189:D190"/>
    <mergeCell ref="D191:D192"/>
    <mergeCell ref="D193:D194"/>
    <mergeCell ref="B73:B88"/>
    <mergeCell ref="B89:B120"/>
    <mergeCell ref="B121:B194"/>
    <mergeCell ref="D73:D74"/>
    <mergeCell ref="D76:D79"/>
    <mergeCell ref="D80:D83"/>
    <mergeCell ref="D84:D86"/>
    <mergeCell ref="D87:D88"/>
    <mergeCell ref="D95:D96"/>
    <mergeCell ref="D104:D107"/>
    <mergeCell ref="D109:D110"/>
    <mergeCell ref="D115:D117"/>
    <mergeCell ref="D118:D120"/>
  </mergeCells>
  <hyperlinks>
    <hyperlink ref="E9" r:id="rId1" xr:uid="{00000000-0004-0000-0000-000000000000}"/>
    <hyperlink ref="E10" r:id="rId2" xr:uid="{00000000-0004-0000-0000-000001000000}"/>
  </hyperlinks>
  <pageMargins left="0.31496062992125984" right="0.31496062992125984" top="0.35433070866141736" bottom="0.15748031496062992" header="0.31496062992125984" footer="0.31496062992125984"/>
  <pageSetup scale="5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ANUAL DE ADQUISICIONES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dc:creator>
  <cp:lastModifiedBy>OF FINANCIERA</cp:lastModifiedBy>
  <cp:lastPrinted>2023-01-11T20:10:40Z</cp:lastPrinted>
  <dcterms:created xsi:type="dcterms:W3CDTF">2018-11-22T19:26:48Z</dcterms:created>
  <dcterms:modified xsi:type="dcterms:W3CDTF">2025-01-28T23:20:21Z</dcterms:modified>
</cp:coreProperties>
</file>